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2. Tu van Trieu vu\6.Tu van thầu\DVCI Hoanh bồ\TD DVCI_2026 HBO11\TD DVCI_2026 HBO\KL hien trang\"/>
    </mc:Choice>
  </mc:AlternateContent>
  <xr:revisionPtr revIDLastSave="0" documentId="13_ncr:1_{1395C8E4-6CCF-4438-8F4D-C05C0E22E4FD}" xr6:coauthVersionLast="47" xr6:coauthVersionMax="47" xr10:uidLastSave="{00000000-0000-0000-0000-000000000000}"/>
  <bookViews>
    <workbookView xWindow="-120" yWindow="-120" windowWidth="24240" windowHeight="13020" tabRatio="890" xr2:uid="{00000000-000D-0000-FFFF-FFFF00000000}"/>
  </bookViews>
  <sheets>
    <sheet name="Tổng KL" sheetId="57" r:id="rId1"/>
    <sheet name="KL các tuyến" sheetId="56" r:id="rId2"/>
    <sheet name="Giá tháng" sheetId="2" state="hidden" r:id="rId3"/>
    <sheet name="Cước VC" sheetId="9" state="hidden" r:id="rId4"/>
    <sheet name="Cước bộ" sheetId="10" state="hidden" r:id="rId5"/>
    <sheet name="TH chi phí XD" sheetId="14" state="hidden" r:id="rId6"/>
    <sheet name="TH chi phí TB" sheetId="15" state="hidden" r:id="rId7"/>
    <sheet name="HM chung" sheetId="16" state="hidden" r:id="rId8"/>
    <sheet name="Dự phòng" sheetId="17" state="hidden" r:id="rId9"/>
    <sheet name="TH kinh phí" sheetId="18" state="hidden" r:id="rId10"/>
    <sheet name="Chi tiết KL" sheetId="19" state="hidden" r:id="rId11"/>
    <sheet name="Luật XD" sheetId="20" state="hidden" r:id="rId12"/>
    <sheet name="Công trình TL" sheetId="21" state="hidden" r:id="rId13"/>
    <sheet name="Hệ số" sheetId="23" state="hidden" r:id="rId14"/>
    <sheet name="Đơn giá TH" sheetId="24" state="hidden" r:id="rId15"/>
    <sheet name="HM chung thầu" sheetId="26" state="hidden" r:id="rId16"/>
    <sheet name="Dự phòng thầu" sheetId="27" state="hidden" r:id="rId17"/>
    <sheet name="Dự toán gói thầu" sheetId="28" state="hidden" r:id="rId18"/>
    <sheet name="Phân tích VT" sheetId="29" state="hidden" r:id="rId19"/>
    <sheet name="Bìa" sheetId="30" state="hidden" r:id="rId20"/>
    <sheet name="NhiênLiệu" sheetId="31" state="hidden" r:id="rId21"/>
    <sheet name="Thẩm định" sheetId="32" state="hidden" r:id="rId22"/>
    <sheet name="TH chi phí tư vấn" sheetId="33" state="hidden" r:id="rId23"/>
    <sheet name="Thép" sheetId="34" state="hidden" r:id="rId24"/>
    <sheet name="HSXL" sheetId="35" state="hidden" r:id="rId25"/>
    <sheet name="Định mức tư vấn" sheetId="36" state="hidden" r:id="rId26"/>
    <sheet name="Quyết toán" sheetId="37" state="hidden" r:id="rId27"/>
    <sheet name="Giá tháng QT" sheetId="38" state="hidden" r:id="rId28"/>
    <sheet name="Đầu vào QT" sheetId="39" state="hidden" r:id="rId29"/>
    <sheet name="Nhân công QT" sheetId="40" state="hidden" r:id="rId30"/>
    <sheet name="Máy QT" sheetId="41" state="hidden" r:id="rId31"/>
    <sheet name="HaoPhiVatTu QT" sheetId="42" state="hidden" r:id="rId32"/>
    <sheet name="Tổng hợp VT QT" sheetId="43" state="hidden" r:id="rId33"/>
    <sheet name="Cước VC QT" sheetId="44" state="hidden" r:id="rId34"/>
    <sheet name="Cước bộ QT" sheetId="45" state="hidden" r:id="rId35"/>
    <sheet name="NhiênLiệu QT" sheetId="46" state="hidden" r:id="rId36"/>
    <sheet name="Chiết tính QT" sheetId="47" state="hidden" r:id="rId37"/>
    <sheet name="Dự thầu QT" sheetId="48" state="hidden" r:id="rId38"/>
    <sheet name="Hệ số QT" sheetId="49" state="hidden" r:id="rId39"/>
    <sheet name="HSXLQT" sheetId="50" state="hidden" r:id="rId40"/>
    <sheet name="KL hoàn thành" sheetId="51" state="hidden" r:id="rId41"/>
    <sheet name="KL phát sinh" sheetId="52" state="hidden" r:id="rId42"/>
    <sheet name="Hệ số Pn" sheetId="53" state="hidden" r:id="rId43"/>
    <sheet name="Tổng hợp QT" sheetId="54" state="hidden" r:id="rId44"/>
    <sheet name="Cấu hình" sheetId="55" state="hidden" r:id="rId45"/>
  </sheets>
  <definedNames>
    <definedName name="_xlnm.Print_Area" localSheetId="19">Bìa!$A$1:$IU$65535</definedName>
    <definedName name="_xlnm.Print_Area" localSheetId="10">'Chi tiết KL'!$A$1:$IU$65535</definedName>
    <definedName name="_xlnm.Print_Area" localSheetId="36">'Chiết tính QT'!$A$1:$IU$65535</definedName>
    <definedName name="_xlnm.Print_Area" localSheetId="12">'Công trình TL'!$A$1:$O$5</definedName>
    <definedName name="_xlnm.Print_Area" localSheetId="4">'Cước bộ'!$A$1:$AA$31</definedName>
    <definedName name="_xlnm.Print_Area" localSheetId="34">'Cước bộ QT'!$A$1:$IU$65535</definedName>
    <definedName name="_xlnm.Print_Area" localSheetId="3">'Cước VC'!$A$1:$AZ$31</definedName>
    <definedName name="_xlnm.Print_Area" localSheetId="33">'Cước VC QT'!$A$1:$IU$65535</definedName>
    <definedName name="_xlnm.Print_Area" localSheetId="28">'Đầu vào QT'!$A$1:$IU$65535</definedName>
    <definedName name="_xlnm.Print_Area" localSheetId="25">'Định mức tư vấn'!$A$1:$IU$65535</definedName>
    <definedName name="_xlnm.Print_Area" localSheetId="14">'Đơn giá TH'!$A$1:$O$5</definedName>
    <definedName name="_xlnm.Print_Area" localSheetId="8">'Dự phòng'!$A$1:$I$65535</definedName>
    <definedName name="_xlnm.Print_Area" localSheetId="16">'Dự phòng thầu'!$A$1:$I$65535</definedName>
    <definedName name="_xlnm.Print_Area" localSheetId="37">'Dự thầu QT'!$A$1:$IU$65535</definedName>
    <definedName name="_xlnm.Print_Area" localSheetId="17">'Dự toán gói thầu'!$A$1:$IU$65535</definedName>
    <definedName name="_xlnm.Print_Area" localSheetId="2">'Giá tháng'!$A$1:$G$56</definedName>
    <definedName name="_xlnm.Print_Area" localSheetId="27">'Giá tháng QT'!$A$1:$IU$65535</definedName>
    <definedName name="_xlnm.Print_Area" localSheetId="31">'HaoPhiVatTu QT'!$A$1:$IU$65535</definedName>
    <definedName name="_xlnm.Print_Area" localSheetId="13">'Hệ số'!$A$1:$H$4</definedName>
    <definedName name="_xlnm.Print_Area" localSheetId="42">'Hệ số Pn'!$A$1:$IU$65535</definedName>
    <definedName name="_xlnm.Print_Area" localSheetId="38">'Hệ số QT'!$A$1:$IU$65535</definedName>
    <definedName name="_xlnm.Print_Area" localSheetId="7">'HM chung'!$A$1:$IU$65535</definedName>
    <definedName name="_xlnm.Print_Area" localSheetId="15">'HM chung thầu'!$A$1:$IU$65535</definedName>
    <definedName name="_xlnm.Print_Area" localSheetId="24">HSXL!$A$1:$IU$19</definedName>
    <definedName name="_xlnm.Print_Area" localSheetId="39">HSXLQT!$A$1:$IU$65535</definedName>
    <definedName name="_xlnm.Print_Area" localSheetId="1">'KL các tuyến'!$A$1:$U$44</definedName>
    <definedName name="_xlnm.Print_Area" localSheetId="40">'KL hoàn thành'!$A$1:$IU$65535</definedName>
    <definedName name="_xlnm.Print_Area" localSheetId="41">'KL phát sinh'!$A$1:$IU$65535</definedName>
    <definedName name="_xlnm.Print_Area" localSheetId="11">'Luật XD'!$A$1:$IU$65535</definedName>
    <definedName name="_xlnm.Print_Area" localSheetId="30">'Máy QT'!$A$1:$IU$65535</definedName>
    <definedName name="_xlnm.Print_Area" localSheetId="29">'Nhân công QT'!$A$1:$IU$65535</definedName>
    <definedName name="_xlnm.Print_Area" localSheetId="20">NhiênLiệu!$A$1:$IU$65535</definedName>
    <definedName name="_xlnm.Print_Area" localSheetId="35">'NhiênLiệu QT'!$A$1:$IU$65535</definedName>
    <definedName name="_xlnm.Print_Area" localSheetId="18">'Phân tích VT'!$A$1:$IU$65535</definedName>
    <definedName name="_xlnm.Print_Area" localSheetId="26">'Quyết toán'!$A$1:$IU$65535</definedName>
    <definedName name="_xlnm.Print_Area" localSheetId="6">'TH chi phí TB'!$A$1:$I$21</definedName>
    <definedName name="_xlnm.Print_Area" localSheetId="22">'TH chi phí tư vấn'!$A$1:$IU$65535</definedName>
    <definedName name="_xlnm.Print_Area" localSheetId="5">'TH chi phí XD'!$A$1:$IU$65535</definedName>
    <definedName name="_xlnm.Print_Area" localSheetId="9">'TH kinh phí'!$A$1:$IU$65535</definedName>
    <definedName name="_xlnm.Print_Area" localSheetId="21">'Thẩm định'!$A$1:$IU$65535</definedName>
    <definedName name="_xlnm.Print_Area" localSheetId="23">Thép!$A$1:$IU$65535</definedName>
    <definedName name="_xlnm.Print_Area" localSheetId="43">'Tổng hợp QT'!$A$1:$IU$65535</definedName>
    <definedName name="_xlnm.Print_Area" localSheetId="32">'Tổng hợp VT QT'!$A$1:$IU$65535</definedName>
    <definedName name="_xlnm.Print_Area" localSheetId="0">'Tổng KL'!$A$1:$I$50</definedName>
    <definedName name="_xlnm.Print_Titles" localSheetId="1">'KL các tuyến'!$3:$4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40" i="56" l="1"/>
  <c r="J37" i="56"/>
  <c r="I40" i="56" l="1"/>
  <c r="J36" i="56"/>
  <c r="E36" i="56"/>
  <c r="T36" i="56" s="1"/>
  <c r="E23" i="56"/>
  <c r="X35" i="56" l="1"/>
  <c r="X42" i="56"/>
  <c r="X41" i="56"/>
  <c r="J39" i="56"/>
  <c r="X39" i="56" s="1"/>
  <c r="X45" i="56"/>
  <c r="E43" i="56"/>
  <c r="W37" i="56"/>
  <c r="W39" i="56"/>
  <c r="W41" i="56"/>
  <c r="V40" i="56"/>
  <c r="E13" i="57"/>
  <c r="I39" i="56"/>
  <c r="U38" i="56"/>
  <c r="V38" i="56" s="1"/>
  <c r="X38" i="56" s="1"/>
  <c r="U42" i="56"/>
  <c r="V42" i="56" s="1"/>
  <c r="U41" i="56"/>
  <c r="U39" i="56"/>
  <c r="U37" i="56"/>
  <c r="E24" i="56"/>
  <c r="V36" i="56"/>
  <c r="W36" i="56" s="1"/>
  <c r="V7" i="56"/>
  <c r="W7" i="56" s="1"/>
  <c r="V8" i="56"/>
  <c r="V10" i="56"/>
  <c r="V11" i="56"/>
  <c r="V12" i="56"/>
  <c r="V13" i="56"/>
  <c r="V14" i="56"/>
  <c r="V15" i="56"/>
  <c r="V16" i="56"/>
  <c r="V17" i="56"/>
  <c r="V18" i="56"/>
  <c r="V19" i="56"/>
  <c r="V20" i="56"/>
  <c r="V21" i="56"/>
  <c r="V22" i="56"/>
  <c r="V23" i="56"/>
  <c r="V24" i="56"/>
  <c r="V6" i="56"/>
  <c r="W6" i="56" s="1"/>
  <c r="E9" i="56"/>
  <c r="AA35" i="56"/>
  <c r="E10" i="56"/>
  <c r="E8" i="56"/>
  <c r="E26" i="56"/>
  <c r="E27" i="56"/>
  <c r="E28" i="56"/>
  <c r="E29" i="56"/>
  <c r="E30" i="56"/>
  <c r="E31" i="56"/>
  <c r="E32" i="56"/>
  <c r="W33" i="56" l="1"/>
  <c r="J40" i="56"/>
  <c r="X40" i="56" s="1"/>
  <c r="X43" i="56" s="1"/>
  <c r="V9" i="56"/>
  <c r="W43" i="56"/>
  <c r="W44" i="56" s="1"/>
  <c r="E35" i="57" l="1"/>
  <c r="E36" i="57" s="1"/>
  <c r="X44" i="56"/>
  <c r="E22" i="57" l="1"/>
  <c r="E37" i="57"/>
  <c r="E21" i="57"/>
  <c r="E38" i="57"/>
  <c r="E25" i="56"/>
  <c r="E33" i="56" s="1"/>
  <c r="H4" i="57"/>
  <c r="F4" i="57"/>
  <c r="H12" i="57" l="1"/>
  <c r="F13" i="57"/>
  <c r="E16" i="57"/>
  <c r="G35" i="57"/>
  <c r="G39" i="57"/>
  <c r="H39" i="57" s="1"/>
  <c r="G22" i="57"/>
  <c r="N43" i="56" l="1"/>
  <c r="M43" i="56"/>
  <c r="L43" i="56"/>
  <c r="K43" i="56"/>
  <c r="U24" i="56"/>
  <c r="U25" i="56"/>
  <c r="U26" i="56"/>
  <c r="U27" i="56"/>
  <c r="U28" i="56"/>
  <c r="U29" i="56"/>
  <c r="U30" i="56"/>
  <c r="U31" i="56"/>
  <c r="U32" i="56"/>
  <c r="U23" i="56"/>
  <c r="E44" i="56" l="1"/>
  <c r="E15" i="57" s="1"/>
  <c r="E23" i="57"/>
  <c r="F23" i="57" s="1"/>
  <c r="I37" i="56"/>
  <c r="T43" i="56"/>
  <c r="U35" i="56"/>
  <c r="V35" i="56" s="1"/>
  <c r="V43" i="56" s="1"/>
  <c r="E17" i="57" s="1"/>
  <c r="U13" i="56"/>
  <c r="U12" i="56"/>
  <c r="U11" i="56"/>
  <c r="U10" i="56"/>
  <c r="U9" i="56"/>
  <c r="U8" i="56"/>
  <c r="T7" i="56"/>
  <c r="I36" i="56"/>
  <c r="I13" i="56"/>
  <c r="I12" i="56"/>
  <c r="I11" i="56"/>
  <c r="I10" i="56"/>
  <c r="I9" i="56"/>
  <c r="I8" i="56"/>
  <c r="I7" i="56"/>
  <c r="I6" i="56"/>
  <c r="I35" i="56"/>
  <c r="E49" i="57"/>
  <c r="F49" i="57" s="1"/>
  <c r="I49" i="57" s="1"/>
  <c r="E48" i="57"/>
  <c r="F48" i="57" s="1"/>
  <c r="I48" i="57" s="1"/>
  <c r="E47" i="57"/>
  <c r="F47" i="57" s="1"/>
  <c r="I47" i="57" s="1"/>
  <c r="E46" i="57"/>
  <c r="F46" i="57" s="1"/>
  <c r="I46" i="57" s="1"/>
  <c r="E45" i="57"/>
  <c r="F45" i="57" s="1"/>
  <c r="I45" i="57" s="1"/>
  <c r="I44" i="57"/>
  <c r="E43" i="57"/>
  <c r="I43" i="57" s="1"/>
  <c r="I42" i="57"/>
  <c r="I41" i="57"/>
  <c r="G40" i="57"/>
  <c r="H40" i="57" s="1"/>
  <c r="E40" i="57"/>
  <c r="F40" i="57" s="1"/>
  <c r="H38" i="57"/>
  <c r="H35" i="57"/>
  <c r="H36" i="57"/>
  <c r="G29" i="57"/>
  <c r="H29" i="57" s="1"/>
  <c r="G23" i="57"/>
  <c r="H23" i="57" s="1"/>
  <c r="F22" i="57"/>
  <c r="G20" i="57"/>
  <c r="H20" i="57" s="1"/>
  <c r="E20" i="57"/>
  <c r="F20" i="57" s="1"/>
  <c r="G28" i="57"/>
  <c r="H28" i="57" s="1"/>
  <c r="G16" i="57"/>
  <c r="H16" i="57" s="1"/>
  <c r="E24" i="57"/>
  <c r="F24" i="57" s="1"/>
  <c r="A2" i="2"/>
  <c r="E4" i="2"/>
  <c r="F4" i="2"/>
  <c r="I4" i="2"/>
  <c r="K6" i="2"/>
  <c r="K7" i="2"/>
  <c r="K8" i="2"/>
  <c r="K9" i="2"/>
  <c r="K10" i="2"/>
  <c r="K12" i="2"/>
  <c r="K13" i="2"/>
  <c r="K14" i="2"/>
  <c r="K16" i="2"/>
  <c r="K17" i="2"/>
  <c r="K18" i="2"/>
  <c r="K19" i="2"/>
  <c r="K20" i="2"/>
  <c r="K22" i="2"/>
  <c r="K23" i="2"/>
  <c r="K24" i="2"/>
  <c r="K25" i="2"/>
  <c r="K26" i="2"/>
  <c r="K27" i="2"/>
  <c r="K32" i="2"/>
  <c r="Y12" i="10"/>
  <c r="Y29" i="10"/>
  <c r="Z29" i="10" s="1"/>
  <c r="A2" i="9"/>
  <c r="N4" i="9"/>
  <c r="O4" i="9"/>
  <c r="P4" i="9"/>
  <c r="Q4" i="9"/>
  <c r="R4" i="9"/>
  <c r="S4" i="9"/>
  <c r="T4" i="9"/>
  <c r="U4" i="9"/>
  <c r="A5" i="9"/>
  <c r="B5" i="9"/>
  <c r="C5" i="9"/>
  <c r="D5" i="9"/>
  <c r="E5" i="9"/>
  <c r="F5" i="9"/>
  <c r="G5" i="9"/>
  <c r="H5" i="9"/>
  <c r="I5" i="9"/>
  <c r="J5" i="9"/>
  <c r="K5" i="9"/>
  <c r="L5" i="9"/>
  <c r="V5" i="9"/>
  <c r="W5" i="9"/>
  <c r="X5" i="9"/>
  <c r="Y5" i="9"/>
  <c r="Z5" i="9"/>
  <c r="AA5" i="9"/>
  <c r="AB5" i="9"/>
  <c r="AC5" i="9"/>
  <c r="AD5" i="9"/>
  <c r="AE5" i="9"/>
  <c r="AF5" i="9"/>
  <c r="AG5" i="9"/>
  <c r="AH5" i="9"/>
  <c r="AI5" i="9"/>
  <c r="AJ5" i="9"/>
  <c r="AK5" i="9"/>
  <c r="AL5" i="9"/>
  <c r="AM5" i="9"/>
  <c r="AN5" i="9"/>
  <c r="AO5" i="9"/>
  <c r="AP5" i="9"/>
  <c r="AQ5" i="9"/>
  <c r="AR5" i="9"/>
  <c r="AS5" i="9"/>
  <c r="AT5" i="9"/>
  <c r="AU5" i="9"/>
  <c r="AV5" i="9"/>
  <c r="AW5" i="9"/>
  <c r="AX5" i="9"/>
  <c r="AY5" i="9"/>
  <c r="AZ5" i="9"/>
  <c r="AE6" i="9"/>
  <c r="AG6" i="9" s="1"/>
  <c r="AI6" i="9" s="1"/>
  <c r="AN6" i="9"/>
  <c r="AS6" i="9"/>
  <c r="AE7" i="9"/>
  <c r="AG7" i="9" s="1"/>
  <c r="AI7" i="9" s="1"/>
  <c r="AN7" i="9"/>
  <c r="AS7" i="9"/>
  <c r="AE8" i="9"/>
  <c r="AG8" i="9" s="1"/>
  <c r="AI8" i="9" s="1"/>
  <c r="AN8" i="9"/>
  <c r="AS8" i="9"/>
  <c r="AE9" i="9"/>
  <c r="AG9" i="9" s="1"/>
  <c r="AI9" i="9" s="1"/>
  <c r="AN9" i="9"/>
  <c r="AS9" i="9"/>
  <c r="AE10" i="9"/>
  <c r="AG10" i="9" s="1"/>
  <c r="AI10" i="9" s="1"/>
  <c r="AN10" i="9"/>
  <c r="AS10" i="9"/>
  <c r="AE11" i="9"/>
  <c r="AG11" i="9" s="1"/>
  <c r="AI11" i="9" s="1"/>
  <c r="AN11" i="9"/>
  <c r="AS11" i="9"/>
  <c r="AE12" i="9"/>
  <c r="AG12" i="9"/>
  <c r="AI12" i="9" s="1"/>
  <c r="AN12" i="9"/>
  <c r="AS12" i="9"/>
  <c r="AX12" i="9"/>
  <c r="AP12" i="9" s="1"/>
  <c r="AE13" i="9"/>
  <c r="AG13" i="9" s="1"/>
  <c r="AI13" i="9" s="1"/>
  <c r="AN13" i="9"/>
  <c r="AS13" i="9"/>
  <c r="AE14" i="9"/>
  <c r="AG14" i="9" s="1"/>
  <c r="AI14" i="9" s="1"/>
  <c r="AN14" i="9"/>
  <c r="AS14" i="9"/>
  <c r="AE15" i="9"/>
  <c r="AG15" i="9" s="1"/>
  <c r="AI15" i="9" s="1"/>
  <c r="AN15" i="9"/>
  <c r="AS15" i="9"/>
  <c r="AE16" i="9"/>
  <c r="AG16" i="9" s="1"/>
  <c r="AI16" i="9" s="1"/>
  <c r="AN16" i="9"/>
  <c r="AS16" i="9"/>
  <c r="AE17" i="9"/>
  <c r="AG17" i="9" s="1"/>
  <c r="AI17" i="9" s="1"/>
  <c r="AN17" i="9"/>
  <c r="AS17" i="9"/>
  <c r="AE18" i="9"/>
  <c r="AG18" i="9" s="1"/>
  <c r="AI18" i="9" s="1"/>
  <c r="AN18" i="9"/>
  <c r="AS18" i="9"/>
  <c r="AE19" i="9"/>
  <c r="AG19" i="9" s="1"/>
  <c r="AI19" i="9" s="1"/>
  <c r="AN19" i="9"/>
  <c r="AS19" i="9"/>
  <c r="AE20" i="9"/>
  <c r="AG20" i="9" s="1"/>
  <c r="AI20" i="9" s="1"/>
  <c r="AN20" i="9"/>
  <c r="AS20" i="9"/>
  <c r="AE21" i="9"/>
  <c r="AG21" i="9" s="1"/>
  <c r="AI21" i="9" s="1"/>
  <c r="AN21" i="9"/>
  <c r="AS21" i="9"/>
  <c r="AE22" i="9"/>
  <c r="AG22" i="9" s="1"/>
  <c r="AI22" i="9" s="1"/>
  <c r="AN22" i="9"/>
  <c r="AS22" i="9"/>
  <c r="AE23" i="9"/>
  <c r="AG23" i="9" s="1"/>
  <c r="AI23" i="9" s="1"/>
  <c r="AN23" i="9"/>
  <c r="AS23" i="9"/>
  <c r="AE24" i="9"/>
  <c r="AG24" i="9" s="1"/>
  <c r="AI24" i="9" s="1"/>
  <c r="AN24" i="9"/>
  <c r="AS24" i="9"/>
  <c r="AE25" i="9"/>
  <c r="AG25" i="9" s="1"/>
  <c r="AI25" i="9" s="1"/>
  <c r="AN25" i="9"/>
  <c r="AS25" i="9"/>
  <c r="AE26" i="9"/>
  <c r="AG26" i="9" s="1"/>
  <c r="AI26" i="9" s="1"/>
  <c r="AN26" i="9"/>
  <c r="AS26" i="9"/>
  <c r="AE27" i="9"/>
  <c r="AG27" i="9" s="1"/>
  <c r="AI27" i="9" s="1"/>
  <c r="AN27" i="9"/>
  <c r="AS27" i="9"/>
  <c r="AE28" i="9"/>
  <c r="AG28" i="9" s="1"/>
  <c r="AI28" i="9" s="1"/>
  <c r="AN28" i="9"/>
  <c r="AS28" i="9"/>
  <c r="AE29" i="9"/>
  <c r="AG29" i="9" s="1"/>
  <c r="AI29" i="9" s="1"/>
  <c r="AN29" i="9"/>
  <c r="AS29" i="9"/>
  <c r="AE30" i="9"/>
  <c r="AG30" i="9" s="1"/>
  <c r="AI30" i="9" s="1"/>
  <c r="AN30" i="9"/>
  <c r="AS30" i="9"/>
  <c r="AE31" i="9"/>
  <c r="AG31" i="9"/>
  <c r="AI31" i="9" s="1"/>
  <c r="AN31" i="9"/>
  <c r="AS31" i="9"/>
  <c r="A2" i="10"/>
  <c r="M4" i="10"/>
  <c r="N4" i="10"/>
  <c r="P4" i="10"/>
  <c r="Q4" i="10"/>
  <c r="A5" i="10"/>
  <c r="B5" i="10"/>
  <c r="C5" i="10"/>
  <c r="D5" i="10"/>
  <c r="E5" i="10"/>
  <c r="F5" i="10"/>
  <c r="G5" i="10"/>
  <c r="H5" i="10"/>
  <c r="I5" i="10"/>
  <c r="J5" i="10"/>
  <c r="K5" i="10"/>
  <c r="R5" i="10"/>
  <c r="S5" i="10"/>
  <c r="T5" i="10"/>
  <c r="U5" i="10"/>
  <c r="V5" i="10"/>
  <c r="W5" i="10"/>
  <c r="X5" i="10"/>
  <c r="Y5" i="10"/>
  <c r="Z5" i="10"/>
  <c r="AA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J1" i="15"/>
  <c r="A2" i="15"/>
  <c r="J2" i="15"/>
  <c r="J3" i="15"/>
  <c r="E4" i="15"/>
  <c r="F4" i="15"/>
  <c r="I4" i="15"/>
  <c r="H5" i="15"/>
  <c r="F6" i="15"/>
  <c r="H6" i="15"/>
  <c r="F7" i="15"/>
  <c r="H7" i="15"/>
  <c r="F8" i="15"/>
  <c r="H8" i="15" s="1"/>
  <c r="F9" i="15"/>
  <c r="H9" i="15" s="1"/>
  <c r="I9" i="15" s="1"/>
  <c r="F10" i="15"/>
  <c r="F11" i="15"/>
  <c r="H11" i="15" s="1"/>
  <c r="F12" i="15"/>
  <c r="H12" i="15" s="1"/>
  <c r="I12" i="15" s="1"/>
  <c r="F13" i="15"/>
  <c r="H13" i="15" s="1"/>
  <c r="F14" i="15"/>
  <c r="H14" i="15" s="1"/>
  <c r="F15" i="15"/>
  <c r="F16" i="15"/>
  <c r="H16" i="15" s="1"/>
  <c r="F17" i="15"/>
  <c r="H17" i="15"/>
  <c r="I17" i="15" s="1"/>
  <c r="F18" i="15"/>
  <c r="H18" i="15" s="1"/>
  <c r="I18" i="15" s="1"/>
  <c r="F19" i="15"/>
  <c r="H19" i="15" s="1"/>
  <c r="I19" i="15" s="1"/>
  <c r="A2" i="21"/>
  <c r="A3" i="21"/>
  <c r="F4" i="21"/>
  <c r="K4" i="21"/>
  <c r="A2" i="23"/>
  <c r="A3" i="23"/>
  <c r="H4" i="23"/>
  <c r="E4" i="24"/>
  <c r="J4" i="24"/>
  <c r="O4" i="24"/>
  <c r="A2" i="35"/>
  <c r="A3" i="35"/>
  <c r="C13" i="35"/>
  <c r="C14" i="35"/>
  <c r="C15" i="35"/>
  <c r="C16" i="35"/>
  <c r="C17" i="35"/>
  <c r="C18" i="35"/>
  <c r="C19" i="35"/>
  <c r="U79" i="55"/>
  <c r="V79" i="55"/>
  <c r="E32" i="57"/>
  <c r="F32" i="57" s="1"/>
  <c r="E33" i="57"/>
  <c r="F33" i="57" s="1"/>
  <c r="G27" i="57"/>
  <c r="H27" i="57" s="1"/>
  <c r="G30" i="57"/>
  <c r="H30" i="57" s="1"/>
  <c r="G31" i="57"/>
  <c r="H31" i="57" s="1"/>
  <c r="H37" i="57"/>
  <c r="H15" i="15"/>
  <c r="I15" i="15" s="1"/>
  <c r="H10" i="15"/>
  <c r="I10" i="15" s="1"/>
  <c r="AX14" i="9"/>
  <c r="AP14" i="9" s="1"/>
  <c r="I6" i="15" l="1"/>
  <c r="AX25" i="9"/>
  <c r="AP25" i="9" s="1"/>
  <c r="AU25" i="9" s="1"/>
  <c r="AV25" i="9" s="1"/>
  <c r="Y25" i="10"/>
  <c r="Z25" i="10" s="1"/>
  <c r="Y18" i="10"/>
  <c r="Z18" i="10" s="1"/>
  <c r="I14" i="15"/>
  <c r="AX18" i="9"/>
  <c r="AP18" i="9" s="1"/>
  <c r="AU18" i="9" s="1"/>
  <c r="F44" i="2"/>
  <c r="AX29" i="9"/>
  <c r="AP29" i="9" s="1"/>
  <c r="AU29" i="9" s="1"/>
  <c r="AV29" i="9" s="1"/>
  <c r="J40" i="57"/>
  <c r="AX19" i="9"/>
  <c r="AP19" i="9" s="1"/>
  <c r="AU19" i="9" s="1"/>
  <c r="Y19" i="10"/>
  <c r="Z19" i="10" s="1"/>
  <c r="F20" i="15"/>
  <c r="I8" i="15"/>
  <c r="I11" i="15"/>
  <c r="Y23" i="10"/>
  <c r="Z23" i="10" s="1"/>
  <c r="Y14" i="10"/>
  <c r="Z14" i="10" s="1"/>
  <c r="E19" i="10"/>
  <c r="AX21" i="9"/>
  <c r="AP21" i="9" s="1"/>
  <c r="AU21" i="9" s="1"/>
  <c r="AV21" i="9" s="1"/>
  <c r="AX20" i="9"/>
  <c r="AP20" i="9" s="1"/>
  <c r="AX23" i="9"/>
  <c r="AP23" i="9" s="1"/>
  <c r="AU23" i="9" s="1"/>
  <c r="AV23" i="9" s="1"/>
  <c r="Y21" i="10"/>
  <c r="Z21" i="10" s="1"/>
  <c r="F49" i="2"/>
  <c r="I43" i="56"/>
  <c r="E27" i="57" s="1"/>
  <c r="F27" i="57" s="1"/>
  <c r="I27" i="57" s="1"/>
  <c r="U43" i="56"/>
  <c r="U7" i="56"/>
  <c r="U33" i="56" s="1"/>
  <c r="T6" i="56"/>
  <c r="G33" i="57"/>
  <c r="H33" i="57" s="1"/>
  <c r="I33" i="57" s="1"/>
  <c r="AY25" i="9"/>
  <c r="AU14" i="9"/>
  <c r="AV14" i="9"/>
  <c r="AX11" i="9"/>
  <c r="AP11" i="9" s="1"/>
  <c r="AU11" i="9" s="1"/>
  <c r="AV11" i="9" s="1"/>
  <c r="Y11" i="10"/>
  <c r="Z11" i="10" s="1"/>
  <c r="AX10" i="9"/>
  <c r="AP10" i="9" s="1"/>
  <c r="Y10" i="10"/>
  <c r="Z10" i="10" s="1"/>
  <c r="F45" i="2"/>
  <c r="AV18" i="9"/>
  <c r="F48" i="2"/>
  <c r="AX22" i="9"/>
  <c r="AP22" i="9" s="1"/>
  <c r="AU22" i="9" s="1"/>
  <c r="Y22" i="10"/>
  <c r="Z22" i="10" s="1"/>
  <c r="AX15" i="9"/>
  <c r="AP15" i="9" s="1"/>
  <c r="AU15" i="9" s="1"/>
  <c r="Y15" i="10"/>
  <c r="Z15" i="10" s="1"/>
  <c r="Y17" i="10"/>
  <c r="Z17" i="10" s="1"/>
  <c r="AX17" i="9"/>
  <c r="AP17" i="9" s="1"/>
  <c r="AU17" i="9" s="1"/>
  <c r="I16" i="15"/>
  <c r="Y20" i="10"/>
  <c r="Z20" i="10" s="1"/>
  <c r="AU20" i="9"/>
  <c r="AV20" i="9" s="1"/>
  <c r="F52" i="2"/>
  <c r="H20" i="15"/>
  <c r="I7" i="15"/>
  <c r="AU12" i="9"/>
  <c r="AV12" i="9" s="1"/>
  <c r="Y27" i="10"/>
  <c r="Z27" i="10" s="1"/>
  <c r="AX27" i="9"/>
  <c r="AP27" i="9" s="1"/>
  <c r="AX7" i="9"/>
  <c r="AP7" i="9" s="1"/>
  <c r="Y7" i="10"/>
  <c r="Z7" i="10" s="1"/>
  <c r="I13" i="15"/>
  <c r="Y31" i="10"/>
  <c r="Z31" i="10" s="1"/>
  <c r="AX31" i="9"/>
  <c r="AP31" i="9" s="1"/>
  <c r="AU31" i="9" s="1"/>
  <c r="AV31" i="9" s="1"/>
  <c r="AX9" i="9"/>
  <c r="AP9" i="9" s="1"/>
  <c r="Y9" i="10"/>
  <c r="Z9" i="10" s="1"/>
  <c r="I20" i="57"/>
  <c r="I40" i="57"/>
  <c r="Z12" i="10"/>
  <c r="G24" i="57"/>
  <c r="H24" i="57" s="1"/>
  <c r="I24" i="57" s="1"/>
  <c r="I23" i="57"/>
  <c r="G32" i="57"/>
  <c r="H32" i="57" s="1"/>
  <c r="I32" i="57" s="1"/>
  <c r="F15" i="57"/>
  <c r="E19" i="57"/>
  <c r="F19" i="57" s="1"/>
  <c r="F16" i="57"/>
  <c r="I16" i="57" s="1"/>
  <c r="E25" i="57"/>
  <c r="F25" i="57" s="1"/>
  <c r="F17" i="57"/>
  <c r="F21" i="57"/>
  <c r="E26" i="57"/>
  <c r="F26" i="57" s="1"/>
  <c r="H22" i="57"/>
  <c r="I22" i="57" s="1"/>
  <c r="G25" i="57"/>
  <c r="H25" i="57" s="1"/>
  <c r="G15" i="57"/>
  <c r="G18" i="57"/>
  <c r="G26" i="57"/>
  <c r="H26" i="57" s="1"/>
  <c r="G13" i="57"/>
  <c r="H13" i="57" s="1"/>
  <c r="AY29" i="9" l="1"/>
  <c r="F10" i="57"/>
  <c r="U44" i="56"/>
  <c r="E9" i="57"/>
  <c r="E12" i="57" s="1"/>
  <c r="F12" i="57" s="1"/>
  <c r="AV19" i="9"/>
  <c r="AY19" i="9" s="1"/>
  <c r="F42" i="2"/>
  <c r="F50" i="2"/>
  <c r="F43" i="2"/>
  <c r="F47" i="2"/>
  <c r="U6" i="56"/>
  <c r="T33" i="56"/>
  <c r="F46" i="2"/>
  <c r="Y6" i="10"/>
  <c r="Z6" i="10" s="1"/>
  <c r="F35" i="2"/>
  <c r="Y28" i="10"/>
  <c r="Z28" i="10" s="1"/>
  <c r="AX28" i="9"/>
  <c r="AP28" i="9" s="1"/>
  <c r="F37" i="2"/>
  <c r="AX6" i="9"/>
  <c r="AP6" i="9" s="1"/>
  <c r="F51" i="2"/>
  <c r="F37" i="57"/>
  <c r="I37" i="57" s="1"/>
  <c r="F38" i="57"/>
  <c r="I38" i="57" s="1"/>
  <c r="E19" i="9"/>
  <c r="AW19" i="9" s="1"/>
  <c r="AX16" i="9"/>
  <c r="AP16" i="9" s="1"/>
  <c r="Y16" i="10"/>
  <c r="Z16" i="10" s="1"/>
  <c r="Y13" i="10"/>
  <c r="Z13" i="10" s="1"/>
  <c r="AX13" i="9"/>
  <c r="AP13" i="9" s="1"/>
  <c r="F38" i="2"/>
  <c r="AV22" i="9"/>
  <c r="AX8" i="9"/>
  <c r="AP8" i="9" s="1"/>
  <c r="Y8" i="10"/>
  <c r="Z8" i="10" s="1"/>
  <c r="Y30" i="10"/>
  <c r="Z30" i="10" s="1"/>
  <c r="AX30" i="9"/>
  <c r="AP30" i="9" s="1"/>
  <c r="AU30" i="9" s="1"/>
  <c r="AV30" i="9" s="1"/>
  <c r="AY30" i="9" s="1"/>
  <c r="F9" i="57"/>
  <c r="E31" i="57"/>
  <c r="F31" i="57" s="1"/>
  <c r="I31" i="57" s="1"/>
  <c r="E29" i="57"/>
  <c r="F29" i="57" s="1"/>
  <c r="I29" i="57" s="1"/>
  <c r="H9" i="57"/>
  <c r="E28" i="57"/>
  <c r="F28" i="57" s="1"/>
  <c r="I28" i="57" s="1"/>
  <c r="E30" i="57"/>
  <c r="F30" i="57" s="1"/>
  <c r="I30" i="57" s="1"/>
  <c r="AY20" i="9"/>
  <c r="AY11" i="9"/>
  <c r="AY31" i="9"/>
  <c r="AY21" i="9"/>
  <c r="F41" i="2"/>
  <c r="F40" i="2"/>
  <c r="I20" i="15"/>
  <c r="F56" i="2"/>
  <c r="F55" i="2"/>
  <c r="AX26" i="9"/>
  <c r="AP26" i="9" s="1"/>
  <c r="Y26" i="10"/>
  <c r="Z26" i="10" s="1"/>
  <c r="AV17" i="9"/>
  <c r="AU10" i="9"/>
  <c r="AV10" i="9" s="1"/>
  <c r="AY14" i="9"/>
  <c r="AY18" i="9"/>
  <c r="F36" i="57"/>
  <c r="I36" i="57" s="1"/>
  <c r="F35" i="57"/>
  <c r="I35" i="57" s="1"/>
  <c r="AU7" i="9"/>
  <c r="AV7" i="9" s="1"/>
  <c r="AU9" i="9"/>
  <c r="AV9" i="9" s="1"/>
  <c r="AY23" i="9"/>
  <c r="AU27" i="9"/>
  <c r="AV27" i="9" s="1"/>
  <c r="AV15" i="9"/>
  <c r="Y24" i="10"/>
  <c r="Z24" i="10" s="1"/>
  <c r="AX24" i="9"/>
  <c r="AP24" i="9" s="1"/>
  <c r="AY12" i="9"/>
  <c r="F18" i="57"/>
  <c r="E34" i="57"/>
  <c r="F34" i="57" s="1"/>
  <c r="I26" i="57"/>
  <c r="I13" i="57"/>
  <c r="I25" i="57"/>
  <c r="I39" i="57"/>
  <c r="H18" i="57"/>
  <c r="G19" i="57"/>
  <c r="H19" i="57" s="1"/>
  <c r="I19" i="57" s="1"/>
  <c r="H15" i="57"/>
  <c r="I15" i="57" s="1"/>
  <c r="G34" i="57"/>
  <c r="H34" i="57" s="1"/>
  <c r="F36" i="2" l="1"/>
  <c r="G10" i="57"/>
  <c r="T44" i="56"/>
  <c r="X33" i="56"/>
  <c r="G21" i="57" s="1"/>
  <c r="H21" i="57" s="1"/>
  <c r="I21" i="57" s="1"/>
  <c r="V33" i="56"/>
  <c r="F11" i="57"/>
  <c r="AZ19" i="9"/>
  <c r="I9" i="57"/>
  <c r="AU6" i="9"/>
  <c r="AV6" i="9" s="1"/>
  <c r="AU28" i="9"/>
  <c r="AV28" i="9" s="1"/>
  <c r="I12" i="57"/>
  <c r="F54" i="2"/>
  <c r="F53" i="2"/>
  <c r="AY22" i="9"/>
  <c r="AU13" i="9"/>
  <c r="AV13" i="9" s="1"/>
  <c r="AU8" i="9"/>
  <c r="AV8" i="9" s="1"/>
  <c r="AU16" i="9"/>
  <c r="AV16" i="9" s="1"/>
  <c r="I18" i="57"/>
  <c r="E8" i="9"/>
  <c r="AY9" i="9"/>
  <c r="AY15" i="9"/>
  <c r="AY27" i="9"/>
  <c r="AU24" i="9"/>
  <c r="AV24" i="9" s="1"/>
  <c r="AY10" i="9"/>
  <c r="AU26" i="9"/>
  <c r="AV26" i="9" s="1"/>
  <c r="AY17" i="9"/>
  <c r="AY7" i="9"/>
  <c r="I34" i="57"/>
  <c r="E23" i="10"/>
  <c r="E23" i="9"/>
  <c r="G17" i="57" l="1"/>
  <c r="H17" i="57" s="1"/>
  <c r="I17" i="57" s="1"/>
  <c r="V44" i="56"/>
  <c r="G11" i="57"/>
  <c r="H11" i="57" s="1"/>
  <c r="I11" i="57" s="1"/>
  <c r="H10" i="57"/>
  <c r="I10" i="57" s="1"/>
  <c r="AY28" i="9"/>
  <c r="AY6" i="9"/>
  <c r="E20" i="9"/>
  <c r="AZ20" i="9" s="1"/>
  <c r="AY13" i="9"/>
  <c r="AY16" i="9"/>
  <c r="AY8" i="9"/>
  <c r="AZ8" i="9" s="1"/>
  <c r="E20" i="10"/>
  <c r="E9" i="9"/>
  <c r="AW9" i="9" s="1"/>
  <c r="E11" i="10"/>
  <c r="E8" i="10"/>
  <c r="AY26" i="9"/>
  <c r="AY24" i="9"/>
  <c r="AW8" i="9"/>
  <c r="AZ23" i="9"/>
  <c r="AW23" i="9"/>
  <c r="E10" i="9"/>
  <c r="E10" i="10"/>
  <c r="E13" i="10"/>
  <c r="E13" i="9"/>
  <c r="E12" i="10"/>
  <c r="E12" i="9"/>
  <c r="E14" i="9"/>
  <c r="E14" i="10"/>
  <c r="AW20" i="9" l="1"/>
  <c r="AZ9" i="9"/>
  <c r="E11" i="9"/>
  <c r="AW11" i="9" s="1"/>
  <c r="E21" i="9"/>
  <c r="E21" i="10"/>
  <c r="E31" i="10"/>
  <c r="E9" i="10"/>
  <c r="E31" i="9"/>
  <c r="AW31" i="9" s="1"/>
  <c r="E15" i="9"/>
  <c r="AZ15" i="9" s="1"/>
  <c r="E15" i="10"/>
  <c r="E7" i="9"/>
  <c r="AZ7" i="9" s="1"/>
  <c r="E7" i="10"/>
  <c r="E27" i="10"/>
  <c r="E27" i="9"/>
  <c r="E18" i="9"/>
  <c r="AW18" i="9" s="1"/>
  <c r="E18" i="10"/>
  <c r="E22" i="9"/>
  <c r="AZ22" i="9" s="1"/>
  <c r="E22" i="10"/>
  <c r="AW10" i="9"/>
  <c r="AZ10" i="9"/>
  <c r="E6" i="10"/>
  <c r="E6" i="9"/>
  <c r="AZ14" i="9"/>
  <c r="AW14" i="9"/>
  <c r="AW13" i="9"/>
  <c r="AZ13" i="9"/>
  <c r="AW12" i="9"/>
  <c r="AZ12" i="9"/>
  <c r="E24" i="10"/>
  <c r="E24" i="9"/>
  <c r="AZ11" i="9" l="1"/>
  <c r="AW15" i="9"/>
  <c r="AW7" i="9"/>
  <c r="AZ21" i="9"/>
  <c r="AW21" i="9"/>
  <c r="AZ31" i="9"/>
  <c r="AZ27" i="9"/>
  <c r="AW27" i="9"/>
  <c r="E28" i="9"/>
  <c r="E28" i="10"/>
  <c r="AZ18" i="9"/>
  <c r="AW22" i="9"/>
  <c r="AW6" i="9"/>
  <c r="AZ6" i="9"/>
  <c r="AW24" i="9"/>
  <c r="AZ24" i="9"/>
  <c r="E17" i="9" l="1"/>
  <c r="E17" i="10"/>
  <c r="E30" i="9"/>
  <c r="AW30" i="9" s="1"/>
  <c r="E30" i="10"/>
  <c r="AZ28" i="9"/>
  <c r="AW28" i="9"/>
  <c r="E25" i="10"/>
  <c r="E25" i="9"/>
  <c r="AW17" i="9" l="1"/>
  <c r="AZ17" i="9"/>
  <c r="AZ30" i="9"/>
  <c r="E16" i="10"/>
  <c r="E16" i="9"/>
  <c r="E29" i="9"/>
  <c r="E29" i="10"/>
  <c r="AZ25" i="9"/>
  <c r="AW25" i="9"/>
  <c r="E26" i="9"/>
  <c r="E26" i="10"/>
  <c r="AW26" i="9" l="1"/>
  <c r="AZ26" i="9"/>
  <c r="AZ16" i="9"/>
  <c r="AW16" i="9"/>
  <c r="AZ29" i="9"/>
  <c r="AW29" i="9"/>
</calcChain>
</file>

<file path=xl/sharedStrings.xml><?xml version="1.0" encoding="utf-8"?>
<sst xmlns="http://schemas.openxmlformats.org/spreadsheetml/2006/main" count="1325" uniqueCount="655">
  <si>
    <t>BẢNG DỰ TOÁN HẠNG MỤC CÔNG TRÌNH</t>
  </si>
  <si>
    <t>HẠNG MỤC 1</t>
  </si>
  <si>
    <t>STT</t>
  </si>
  <si>
    <t>Kích thước</t>
  </si>
  <si>
    <t>Khối lượng</t>
  </si>
  <si>
    <t>Hệ số điều chỉnh</t>
  </si>
  <si>
    <t>Ghi chú, Nguồn gốc xuất xứ</t>
  </si>
  <si>
    <t>Vật liệu</t>
  </si>
  <si>
    <t>V.L</t>
  </si>
  <si>
    <t>N.C</t>
  </si>
  <si>
    <t>Máy</t>
  </si>
  <si>
    <t>Đơn giá</t>
  </si>
  <si>
    <t>DG44_2021_GT</t>
  </si>
  <si>
    <t>GiaoThong</t>
  </si>
  <si>
    <t>Trực bão lũ</t>
  </si>
  <si>
    <t>Bạt lề đường bằng máy</t>
  </si>
  <si>
    <t>Vét rãnh hở bằng máy</t>
  </si>
  <si>
    <t>10m</t>
  </si>
  <si>
    <t>10m2</t>
  </si>
  <si>
    <t>m2</t>
  </si>
  <si>
    <t>Sơn cọc H</t>
  </si>
  <si>
    <t>cột</t>
  </si>
  <si>
    <t>Nắn chỉnh, tu sửa biển báo</t>
  </si>
  <si>
    <t>Thay thế, bổ sung cột biển báo</t>
  </si>
  <si>
    <t>Thay thế, bổ sung biển báo (biển tam giác)</t>
  </si>
  <si>
    <t>Thay thế, bổ sung biển báo (biển tròn)</t>
  </si>
  <si>
    <t>Vệ sinh mặt biển phản quang</t>
  </si>
  <si>
    <t>Vận chuyển đổ thải đất xúc hót sạt lở cự ly vận chuyển trong phạm vi 1,0km</t>
  </si>
  <si>
    <t>Sơn dặm vạch kẻ đường màu trắng</t>
  </si>
  <si>
    <t>Sơn lại vạch kẻ đường bị mờ (màu trắng) chiều dày 2mm</t>
  </si>
  <si>
    <t>Sơn lại vạch kẻ đường bị mờ (màu vàng) chiều dày 2mm</t>
  </si>
  <si>
    <t>m</t>
  </si>
  <si>
    <t>BẢNG GIÁ THÔNG BÁO CÔNG TRÌNH</t>
  </si>
  <si>
    <t>Mã số</t>
  </si>
  <si>
    <t>Tên vật tư</t>
  </si>
  <si>
    <t>Đơn vị</t>
  </si>
  <si>
    <t>Hệ số</t>
  </si>
  <si>
    <t>Chính</t>
  </si>
  <si>
    <t>Mã chuẩn</t>
  </si>
  <si>
    <t>I</t>
  </si>
  <si>
    <t>VẬT LIỆU</t>
  </si>
  <si>
    <t>00025</t>
  </si>
  <si>
    <t>Bê tông nhựa nóng hạt mịn</t>
  </si>
  <si>
    <t>tấn</t>
  </si>
  <si>
    <t>BeTongNhua</t>
  </si>
  <si>
    <t>00034</t>
  </si>
  <si>
    <t>Biển báo (hoặc cột biển báo)</t>
  </si>
  <si>
    <t>biển báo</t>
  </si>
  <si>
    <t>BienBao</t>
  </si>
  <si>
    <t>Biển báo tam giác</t>
  </si>
  <si>
    <t>Biển báo tròn</t>
  </si>
  <si>
    <t>Biển báo vuông</t>
  </si>
  <si>
    <t>A24.0180</t>
  </si>
  <si>
    <t>Cát vàng</t>
  </si>
  <si>
    <t>m3</t>
  </si>
  <si>
    <t>CatVang</t>
  </si>
  <si>
    <t>Tr 12CBG tháng 6.2025 (CBG2969)</t>
  </si>
  <si>
    <t>00023</t>
  </si>
  <si>
    <t>Củi</t>
  </si>
  <si>
    <t>kg</t>
  </si>
  <si>
    <t>Cui</t>
  </si>
  <si>
    <t>00012</t>
  </si>
  <si>
    <t>Chổi quét</t>
  </si>
  <si>
    <t>chiếc</t>
  </si>
  <si>
    <t>ChoiQuet</t>
  </si>
  <si>
    <t>A24.0006</t>
  </si>
  <si>
    <t>Đá 0,5x1</t>
  </si>
  <si>
    <t>Da0,5x1</t>
  </si>
  <si>
    <t>A24.0008</t>
  </si>
  <si>
    <t>Đá 1x2</t>
  </si>
  <si>
    <t>Da1x2</t>
  </si>
  <si>
    <t>A24.0931</t>
  </si>
  <si>
    <t>Khí gas</t>
  </si>
  <si>
    <t>KhiGa</t>
  </si>
  <si>
    <t>00007</t>
  </si>
  <si>
    <t>Lưỡi cắt</t>
  </si>
  <si>
    <t>lưỡi</t>
  </si>
  <si>
    <t>LuoiCat</t>
  </si>
  <si>
    <t>00029</t>
  </si>
  <si>
    <t>Lưỡi cắt bê tông</t>
  </si>
  <si>
    <t>cái</t>
  </si>
  <si>
    <t>LuoiCatBeTong</t>
  </si>
  <si>
    <t>00030</t>
  </si>
  <si>
    <t>Ma tít</t>
  </si>
  <si>
    <t>MaTit</t>
  </si>
  <si>
    <t>00036</t>
  </si>
  <si>
    <t>Màng phản quang</t>
  </si>
  <si>
    <t>MangPhanQuang</t>
  </si>
  <si>
    <t>Tr 177 CBG quý 4.2024 (CBG 5465)</t>
  </si>
  <si>
    <t>A24.0524</t>
  </si>
  <si>
    <t>Nước</t>
  </si>
  <si>
    <t>lít</t>
  </si>
  <si>
    <t>Nuoc(Lit)</t>
  </si>
  <si>
    <t>00014</t>
  </si>
  <si>
    <t>Nhựa đường</t>
  </si>
  <si>
    <t>NhuaDuong</t>
  </si>
  <si>
    <t>00031</t>
  </si>
  <si>
    <t>Sơn</t>
  </si>
  <si>
    <t>SonTongHop</t>
  </si>
  <si>
    <t>00032</t>
  </si>
  <si>
    <t>Sơn bê tông</t>
  </si>
  <si>
    <t>SonBeTong</t>
  </si>
  <si>
    <t>A24.0580</t>
  </si>
  <si>
    <t>Sơn dẻo nhiệt màu trắng</t>
  </si>
  <si>
    <t>SonDeoNhiet</t>
  </si>
  <si>
    <t>Sơn dẻo nhiệt màu vàng</t>
  </si>
  <si>
    <t>Tr 52 CBG quý 2.2025 (CBG 4208)</t>
  </si>
  <si>
    <t>00037</t>
  </si>
  <si>
    <t>Sơn kẻ đường màu trắng</t>
  </si>
  <si>
    <t>SonDuong</t>
  </si>
  <si>
    <t>Sơn kẻ đường màu vàng</t>
  </si>
  <si>
    <t>A24.0588</t>
  </si>
  <si>
    <t>Sơn lót</t>
  </si>
  <si>
    <t>SonLot</t>
  </si>
  <si>
    <t>00001</t>
  </si>
  <si>
    <t>Xăng</t>
  </si>
  <si>
    <t>Xang(Lit)</t>
  </si>
  <si>
    <t>A24.0796A</t>
  </si>
  <si>
    <t>Xi măng PCB40</t>
  </si>
  <si>
    <t>XiMangPCB40</t>
  </si>
  <si>
    <t>Tr 7 CBG quý 2.2025 (CBG 4208)</t>
  </si>
  <si>
    <t>II</t>
  </si>
  <si>
    <t>NHÂN CÔNG</t>
  </si>
  <si>
    <t>N2.30</t>
  </si>
  <si>
    <t>Nhân công 3,0/7 - Nhóm 2</t>
  </si>
  <si>
    <t>công</t>
  </si>
  <si>
    <t>Được tính toán, rồi Link từ sheet Nhân công sang</t>
  </si>
  <si>
    <t>N2.35</t>
  </si>
  <si>
    <t>Nhân công 3,5/7 - Nhóm 2</t>
  </si>
  <si>
    <t>N2.40</t>
  </si>
  <si>
    <t>Nhân công 4,0/7 - Nhóm 2</t>
  </si>
  <si>
    <t>III</t>
  </si>
  <si>
    <t>MÁY THI CÔNG</t>
  </si>
  <si>
    <t>M105.0701</t>
  </si>
  <si>
    <t>Lò nấu sơn YHK 3A, lò nung keo</t>
  </si>
  <si>
    <t>ca</t>
  </si>
  <si>
    <t>M333</t>
  </si>
  <si>
    <t>Được tính toán, rồi Link từ sheet Máy sang</t>
  </si>
  <si>
    <t>M0010</t>
  </si>
  <si>
    <t>Lu bánh thép 10 T</t>
  </si>
  <si>
    <t>M88</t>
  </si>
  <si>
    <t>M0011</t>
  </si>
  <si>
    <t>Máy cắt bê tông MCD 218</t>
  </si>
  <si>
    <t>M447</t>
  </si>
  <si>
    <t>M0004</t>
  </si>
  <si>
    <t>Máy cắt cỏ 300 W</t>
  </si>
  <si>
    <t>M460</t>
  </si>
  <si>
    <t>M0005</t>
  </si>
  <si>
    <t>Máy đào ≤0,4m3</t>
  </si>
  <si>
    <t>M3</t>
  </si>
  <si>
    <t>M0002</t>
  </si>
  <si>
    <t>Máy đào 0,4 m3</t>
  </si>
  <si>
    <t>M0012</t>
  </si>
  <si>
    <t>Máy nén khí</t>
  </si>
  <si>
    <t>M405</t>
  </si>
  <si>
    <t>M0014</t>
  </si>
  <si>
    <t>Máy nén khí động cơ diesel 745m3/h</t>
  </si>
  <si>
    <t>M0013</t>
  </si>
  <si>
    <t>Máy phun sơn 400m2/h</t>
  </si>
  <si>
    <t>M435</t>
  </si>
  <si>
    <t>M0003</t>
  </si>
  <si>
    <t>Máy san 110 CV</t>
  </si>
  <si>
    <t>M66</t>
  </si>
  <si>
    <t>M0009</t>
  </si>
  <si>
    <t>Nồi nấu nhựa</t>
  </si>
  <si>
    <t>M334</t>
  </si>
  <si>
    <t>M106.0202</t>
  </si>
  <si>
    <t>Ô tô tự đổ 5T</t>
  </si>
  <si>
    <t>M107</t>
  </si>
  <si>
    <t>M106.0104</t>
  </si>
  <si>
    <t>Ô tô thùng 2,5 T</t>
  </si>
  <si>
    <t>M95</t>
  </si>
  <si>
    <t>M105.0601</t>
  </si>
  <si>
    <t>Thiết bị sơn kẻ vạch YHK 10A</t>
  </si>
  <si>
    <t>M332</t>
  </si>
  <si>
    <t>Ký hiệu</t>
  </si>
  <si>
    <t>%</t>
  </si>
  <si>
    <t>BẢNG TỔNG HỢP VẬT TƯ VÀ CHÊNH LỆCH GIÁ</t>
  </si>
  <si>
    <t>BẢNG CƯỚC VẬN CHUYỂN</t>
  </si>
  <si>
    <t>Tên vật liệu
/
Diễn giải vận chuyển</t>
  </si>
  <si>
    <t>Đơn
vị</t>
  </si>
  <si>
    <t>Khối
lượng</t>
  </si>
  <si>
    <t>Nhóm vật liệu</t>
  </si>
  <si>
    <t>Quy
đổi
đơn
vị</t>
  </si>
  <si>
    <t>Nguồn
mua</t>
  </si>
  <si>
    <t>Phương
tiện
vận
chuyển
/ Loại
hình</t>
  </si>
  <si>
    <t>Bậc
hàng</t>
  </si>
  <si>
    <t>Hệ
số
bậc
hàng</t>
  </si>
  <si>
    <t>Cự
ly
tổng
(km)</t>
  </si>
  <si>
    <t>Cung
đường</t>
  </si>
  <si>
    <t>H.số
đổ
ben
hoặc
bốc
dỡ</t>
  </si>
  <si>
    <t>H.số
sử
dụng
xe
tải
nhỏ</t>
  </si>
  <si>
    <t>Định
mức
ca
máy
&lt;=1
km</t>
  </si>
  <si>
    <t>Định
mức
ca
máy
&lt;=10
km</t>
  </si>
  <si>
    <t>Định
mức
ca
máy
&lt;=60
km</t>
  </si>
  <si>
    <t>Định
mức
ca
máy
&gt;60
km</t>
  </si>
  <si>
    <t>Định mức
ca máy
(ca/km)</t>
  </si>
  <si>
    <t>Định mức
ca máy
đã v/c
trước
(ca/km)</t>
  </si>
  <si>
    <t>Đơn giá
ca máy
(đ/ca)</t>
  </si>
  <si>
    <t>Giá cước
(đ)</t>
  </si>
  <si>
    <t>Cộng
thêm
cước
(đ/T)</t>
  </si>
  <si>
    <t>Thành tiền
Chi phí
(đ)</t>
  </si>
  <si>
    <t>Hệ
số
điều
chỉnh
cước
VC</t>
  </si>
  <si>
    <t>Cước V/C
sau khi
điều
chỉnh
(đ)</t>
  </si>
  <si>
    <t>Bốc xếp
+ vận
chuyển
bằng xe
ben
(đ)</t>
  </si>
  <si>
    <t>Định
mức
bốc
lên
khi
trung
chuyển</t>
  </si>
  <si>
    <t>Định
mức
dỡ
xuống
khi
trung
chuyển</t>
  </si>
  <si>
    <t>Đơn giá
bốc dỡ</t>
  </si>
  <si>
    <t>Chi phí
bốc dỡ
khi
trung
chuyển
(đ)</t>
  </si>
  <si>
    <t>Hệ số
hao hụt
khi
trung
chuyển</t>
  </si>
  <si>
    <t>Chi phí
hao hụt
khi
trung
chuyển
(đ)</t>
  </si>
  <si>
    <t>Định
mức
bốc
lên
khi
bảo
quản</t>
  </si>
  <si>
    <t>Định
mức
dỡ
xuống
khi
bảo
quản</t>
  </si>
  <si>
    <t>Chi phí
bốc dỡ
khi
bảo
quản
(đ)</t>
  </si>
  <si>
    <t>Hệ
số
hao
hụt
bảo
quản</t>
  </si>
  <si>
    <t>Chi phí
hao
hụt
bảo
quản</t>
  </si>
  <si>
    <t>Giá V/C
trước
thuế
(đ)</t>
  </si>
  <si>
    <t>Thành tiền
Vận chuyển
(đ)</t>
  </si>
  <si>
    <t>Giá vật
liệu gốc
trước thuế
(đ)</t>
  </si>
  <si>
    <t>Giá hiện
trường
trước
thuế
(đ)</t>
  </si>
  <si>
    <t>Thành tiền
hiện trường
(đ)</t>
  </si>
  <si>
    <t>Cự
ly
(km)</t>
  </si>
  <si>
    <t>Loại
đường</t>
  </si>
  <si>
    <t>Vùng</t>
  </si>
  <si>
    <t>Hệ
số
loại
đường</t>
  </si>
  <si>
    <t>Đã
v/c
(km)</t>
  </si>
  <si>
    <t>Cự
ly
&lt;=1
km</t>
  </si>
  <si>
    <t>Cự
ly
&lt;=10
km</t>
  </si>
  <si>
    <t>Cự
ly
&lt;=60
km</t>
  </si>
  <si>
    <t>Cự
ly
&gt;60
km</t>
  </si>
  <si>
    <t>ô tô thùng 7T</t>
  </si>
  <si>
    <t>Cát</t>
  </si>
  <si>
    <t>ô tô tự đổ 7T</t>
  </si>
  <si>
    <t>Đá dăm</t>
  </si>
  <si>
    <t>Xi măng bao</t>
  </si>
  <si>
    <t>BẢNG CƯỚC VẬN CHUYỂN BỘ HẠNG MỤC CÔNG TRÌNH</t>
  </si>
  <si>
    <t>Tên vật liệu
/
Diễn giải
cung đường</t>
  </si>
  <si>
    <t>Phương
tiện
vận
chuyển</t>
  </si>
  <si>
    <t>Có
bốc
dỡ</t>
  </si>
  <si>
    <t>Cự ly
vận
chuyển
(m)</t>
  </si>
  <si>
    <t>Hệ
số
cự
ly</t>
  </si>
  <si>
    <t>Cự ly
quy
đổi
(m)</t>
  </si>
  <si>
    <t>Số công bốc dỡ / V.C
(công)</t>
  </si>
  <si>
    <t>Đơn giá bốc dỡ / V.C
(đồng)</t>
  </si>
  <si>
    <t>Hệ
số
độ
dốc</t>
  </si>
  <si>
    <t>Giá
cước
1 cung
đường
(đ)</t>
  </si>
  <si>
    <t>Hệ
số
khu
vực</t>
  </si>
  <si>
    <t>Hệ
số
điều
chỉnh
cước</t>
  </si>
  <si>
    <t>Trọng
lượng
đơn
vị</t>
  </si>
  <si>
    <t>Giá
cước bộ
(đ)</t>
  </si>
  <si>
    <t>Thành tiền
vận
chuyển
(đ)</t>
  </si>
  <si>
    <t>Đơn giá
NC
(đ)</t>
  </si>
  <si>
    <t>Bốc dỡ</t>
  </si>
  <si>
    <t>10m đầu</t>
  </si>
  <si>
    <t>10m tiếp</t>
  </si>
  <si>
    <t>Cát các loại</t>
  </si>
  <si>
    <t>Sỏi, đá dăm các loại</t>
  </si>
  <si>
    <t>Thành phần hao phí</t>
  </si>
  <si>
    <t>Tên công tác</t>
  </si>
  <si>
    <t>TỔNG CỘNG</t>
  </si>
  <si>
    <t>BẢNG TỔNG HỢP DỰ TOÁN CHI PHÍ XÂY DỰNG</t>
  </si>
  <si>
    <t>Nội dung chi phí</t>
  </si>
  <si>
    <t>Cách tính</t>
  </si>
  <si>
    <t>1</t>
  </si>
  <si>
    <t>2</t>
  </si>
  <si>
    <t>3</t>
  </si>
  <si>
    <t>T</t>
  </si>
  <si>
    <t>G</t>
  </si>
  <si>
    <t>Bằng chữ: Không đồng chẵn./.</t>
  </si>
  <si>
    <t>BẢNG TỔNG HỢP CHI PHÍ THIẾT BỊ CÔNG TRÌNH</t>
  </si>
  <si>
    <t/>
  </si>
  <si>
    <t>Số lượng</t>
  </si>
  <si>
    <t>Thuế VAT</t>
  </si>
  <si>
    <t>Chi phí mua sắm thiết bị</t>
  </si>
  <si>
    <t>TT</t>
  </si>
  <si>
    <t>Bù VL</t>
  </si>
  <si>
    <t>NC XL</t>
  </si>
  <si>
    <t>NC đất</t>
  </si>
  <si>
    <t>Ca máy</t>
  </si>
  <si>
    <t>BẢNG CHIẾT TÍNH DỰ THẦU HẠNG MỤC CÔNG TRÌNH</t>
  </si>
  <si>
    <t>BẢNG HỆ SỐ CHI PHÍ XÂY DỰNG</t>
  </si>
  <si>
    <t>Bù V.L</t>
  </si>
  <si>
    <t>NC Đất</t>
  </si>
  <si>
    <t>BẢNG ĐƠN GIÁ DỰ THẦU HẠNG MỤC CÔNG TRÌNH</t>
  </si>
  <si>
    <t>BẢNG HỆ SỐ CHI PHÍ XÂY LẮP</t>
  </si>
  <si>
    <t>Hệ số chi phí xây lắp</t>
  </si>
  <si>
    <t>Diễn giải hệ số</t>
  </si>
  <si>
    <t>Hệ số riêng Vật liệu</t>
  </si>
  <si>
    <t>Hệ số Vật liệu phụ</t>
  </si>
  <si>
    <t>0</t>
  </si>
  <si>
    <t>Hệ số riêng Nhân công</t>
  </si>
  <si>
    <t>Hệ số Bù Nhân công</t>
  </si>
  <si>
    <t>Hệ số riêng Nhân công đất</t>
  </si>
  <si>
    <t>Hệ số Bù Nhân công đất</t>
  </si>
  <si>
    <t>Hệ số riêng Máy</t>
  </si>
  <si>
    <t>Hệ số Bù Máy</t>
  </si>
  <si>
    <t>Trực tiếp phí khác</t>
  </si>
  <si>
    <t>Chi phí chung</t>
  </si>
  <si>
    <t>Chi phí chung cho công tác đất thủ công</t>
  </si>
  <si>
    <t>Thu nhập chịu thuế tính trước</t>
  </si>
  <si>
    <t>Lán trại nhà tạm</t>
  </si>
  <si>
    <t>Gián tiếp khác</t>
  </si>
  <si>
    <t>Bảng định vị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</si>
  <si>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</si>
  <si>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</si>
  <si>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</si>
  <si>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</si>
  <si>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</si>
  <si>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</si>
  <si>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</si>
  <si>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</si>
  <si>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</si>
  <si>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</si>
  <si>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</si>
  <si>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</si>
  <si>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</si>
  <si>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</si>
  <si>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</si>
  <si>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</si>
  <si>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</si>
  <si>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</si>
  <si>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</si>
  <si>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Công trình</t>
  </si>
  <si>
    <t>Đơn giá, CSDL</t>
  </si>
  <si>
    <t>Mẫu tính toán</t>
  </si>
  <si>
    <t>Hệ số chung công trình</t>
  </si>
  <si>
    <t>Tiêu đề bảng</t>
  </si>
  <si>
    <t>Phông chữ sheet Tiên lượng</t>
  </si>
  <si>
    <t>Màu sắc sheet Tiên lượng</t>
  </si>
  <si>
    <t>Phông chữ các bảng khác</t>
  </si>
  <si>
    <t>Chữ ký</t>
  </si>
  <si>
    <t>Làm tròn số học</t>
  </si>
  <si>
    <t>Hạng mục</t>
  </si>
  <si>
    <t>Tổng hạng mục</t>
  </si>
  <si>
    <t>Giai đoạn QT</t>
  </si>
  <si>
    <t>Tổng giai đoạn QT</t>
  </si>
  <si>
    <t>34</t>
  </si>
  <si>
    <t>44</t>
  </si>
  <si>
    <t>53</t>
  </si>
  <si>
    <t>68</t>
  </si>
  <si>
    <t>71</t>
  </si>
  <si>
    <t>78</t>
  </si>
  <si>
    <t>74</t>
  </si>
  <si>
    <t>Thông tin chung về Công trình</t>
  </si>
  <si>
    <t>Tên công trình</t>
  </si>
  <si>
    <t>Địa điểm XD</t>
  </si>
  <si>
    <t>Chủ đầu tư</t>
  </si>
  <si>
    <t>Đơn vị thi công</t>
  </si>
  <si>
    <t>Loại (Dự, quyết toán )</t>
  </si>
  <si>
    <t>Loại công trình</t>
  </si>
  <si>
    <t>Loại thiết kế</t>
  </si>
  <si>
    <t>Cấp công trình</t>
  </si>
  <si>
    <t>Hệ số K, điều chỉnh TKế</t>
  </si>
  <si>
    <t>Công văn</t>
  </si>
  <si>
    <t>H.s chi phí Dự phòng</t>
  </si>
  <si>
    <t>Gxd~0~FG7+G9~FH7+H9~FI7+I9~0|Gxdcpt~0~FSUM(G8:G8)~FSUM(H8:H8)~FG7+H7~0|Gqlda~0~FROUND(D16*(G7+G10),0)~FROUND(K4*G16,0)~FG16+H16~F'Định mức tư vấn'!E3|GqldaPPP~0~FROUND(D17*(G7+G10),0)~FROUND(K4*G17,0)~FG17+H17~F'Định mức tư vấn'!E4|Gtv~0~FSUMIF(K19:K62,1,G19:G62)~FSUMIF(K19:K62,1,H19:H62)~FSUMIF(K19:K62,1,I19:I62)~0|Glnvks~0~FD20*G19~FROUND(K4*G20,0)~FG20+H20~0,03|Ggsks~0~FD21*G19~FROUND(K4*G21,0)~FG21+H21~F'Định mức tư vấn'!E26|Gdgtdmt~0~F'Định mức tư vấn'!E25~FROUND(K4*G25,0)~FG25+H25~0|Gbcdxctdt~0~FROUND(D26*(L7+L10),0)~FROUND(K4*G26,0)~FG26+H26~F'Định mức tư vấn'!E5|Gbcnctkt~0~FROUND(D27*(L7+L10),0)~FROUND(K4*G27,0)~FG27+H27~F'Định mức tư vấn'!E6|Gbcnckt~0~FROUND(D28*(M7+M10),0)~FROUND(K4*G28,0)~FG28+H28~F'Định mức tư vấn'!E7|Gbcktkt~0~FROUND(D29*(L7+L10),0)~FROUND(K4*G29,0)~FG29+H29~F'Định mức tư vấn'!E11|Gttbcdxctdt~0~FROUND(D30*(L7+L10),0)~FROUND(K4*G30,0)~FG30+H30~F'Định mức tư vấn'!E8|Gttbcnctkt~0~FROUND(D31*(L7+L10),0)~FROUND(K4*G31,0)~FG31+H31~F'Định mức tư vấn'!E9|Gttbcnckt~0~FROUND(D32*(M7+M10),0)~FROUND(K4*G32,0)~FG32+H32~F'Định mức tư vấn'!E10|Gtttkcn~0~FD33*G32~FROUND(K4*G33,0)~FG33+H33~0,2|Gttbcktkt_tk~0~2000000~FROUND(K4*G34,0)~FG34+H34~F'Định mức tư vấn'!E12|Gtk~0~FROUND(D39*G7,0)~FROUND(K4*G39,0)~FG39+H39~F'Định mức tư vấn'!E14|Gtkbv~0~FROUND(D40*G39,0)~FROUND(K4*G40,0)~FG40+H40~0,55|Gtttkkt~0~2000000~FROUND(K4*G42,0)~FG42+H42~F'Định mức tư vấn'!E16|Glcnt~0~FROUND(D45*'Dự toán gói thầu'!C9,0)~FROUND(K4*G45,0)~FG45+H45~F'Định mức tư vấn'!E19|Gltdkhttlcnt~0~FROUND(IF(G28&gt;0,IF(G28*0.5%&lt;5*10^6,5*10^6,IF(G28*0.5%&gt;40*10^6,40*10^6,G28*0.5%)),0),0)~FROUND(K4*G46,0)~FG46+H46~0|Glhsmqt~0~FROUND(IF('Dự toán gói thầu'!C22*0.1%&lt;2000000,2000000,IF('Dự toán gói thầu'!C22*0.1%&gt;30000000,30000000,'Dự toán gói thầu'!C22*0.1%)),0)~FROUND(K4*G47,0)~FG47+H47~0|Gtdhsmqt~0~FROUND(IF('Dự toán gói thầu'!C22*0.06%&lt;2000000,2000000,IF('Dự toán gói thầu'!C22*0.06%&gt;30000000,30000000,'Dự toán gói thầu'!C22*0.06%)),0)~FROUND(K4*G48,0)~FG48+H48~0|Glhsmt~0~FROUND(IF('Dự toán gói thầu'!C22*0.2%&lt;3000000,3000000,IF('Dự toán gói thầu'!C22*0.2%&gt;60000000,60000000,'Dự toán gói thầu'!C22*0.2%)),0)~FROUND(K4*G49,0)~FG49+H49~0|Gtdhsmt~0~FROUND(IF('Dự toán gói thầu'!C22*0.1%&lt;2000000,2000000,IF('Dự toán gói thầu'!C22*0.1%&gt;60000000,60000000,'Dự toán gói thầu'!C22*0.1%)),0)~FROUND(K4*G50,0)~FG50+H50~0|Gdghsqt~0~FROUND(IF('Dự toán gói thầu'!C22*0.1%&lt;2000000,2000000,IF('Dự toán gói thầu'!C22*0.1%&gt;30000000,30000000,'Dự toán gói thầu'!C22*0.1%)),0)~FROUND(K4*G51,0)~FG51+H51~0|Gdghsdt~0~FROUND(IF('Dự toán gói thầu'!C22*0.2%&lt;3000000,3000000,IF('Dự toán gói thầu'!C22*0.2%&gt;60000000,60000000,'Dự toán gói thầu'!C22*0.2%)),0)~FROUND(K4*G52,0)~FG52+H52~0|Gtdkqnt~0~FROUND(IF('Dự toán gói thầu'!C22*0.1%&lt;3000000,3000000,IF('Dự toán gói thầu'!C22*0.1%&gt;60000000,60000000,'Dự toán gói thầu'!C22*0.1%)),0)~FROUND(K4*G53,0)~FG53+H53~0|Ghdtvgqkn~0~FROUND(IF('Dự toán gói thầu'!C22&lt;50*10^9,IF('Dự toán gói thầu'!C22*0.03%&lt;5*10^6,5*10^6,'Dự toán gói thầu'!C22*0.03%),IF(AND('Dự toán gói thầu'!C22&gt;=50*10^9,'Dự toán gói thầu'!C22&lt;100*10^9),IF('Dự toán gói thầu'!C22*0.025%&lt;15*10^6,15*10^6,'Dự toán gói thầu'!C22*0.025%),IF(AND('Dự toán gói thầu'!C22&gt;=100*10^9,'Dự toán gói thầu'!C22&lt;200*10^9),IF('Dự toán gói thầu'!C22*0.02%&lt;25*10^6,25*10^6,'Dự toán gói thầu'!C22*0.02%),IF('Dự toán gói thầu'!C22*0.015%&lt;40*10^6,40*10^6,IF('Dự toán gói thầu'!C22*0.015%&gt;60*10^6,60*10^6,'Dự toán gói thầu'!C22*0.015%))))),0)~FROUND(K4*G54,0)~FG54+H54~0|Ggstcxd~0~FROUND(D55*G7,0)~FROUND(K4*G55,0)~FG55+H55~F'Định mức tư vấn'!E21|Glcldtb~0~FROUND(D56*G10,0)~FROUND(K4*G56,0)~FG56+H56~F'Định mức tư vấn'!E20|Glhsmqt79~0~FD57*(G45+G56)~FROUND(K4*G57,0)~FG57+H57~0,3|Glhsyc79~0~FD58*(G45+G56)~FROUND(K4*G58,0)~FG58+H58~0,6|Ggsldtb~0~FROUND(D59*G10,0)~FROUND(K4*G59,0)~FG59+H59~F'Định mức tư vấn'!E22|Gthautv~0~FROUND(D60*SUMIF(K19:K59,1,G19:G59),0)~FROUND(K4*G60,0)~FG60+H60~F'Định mức tư vấn'!E27|Gk~0~FSUMIF(K64:K77,1,G64:G77)~FSUMIF(K64:K77,1,H64:H77)~FSUMIF(K64:K77,1,I64:I77)~0|Ghmc~0~F'HM chung'!C11~F'HM chung'!D11~F'HM chung'!E11~0|Gtttk_BTC~0~FROUND(D66*G7,0)~FROUND(K4*G66,0)~FG66+H66~F'Định mức tư vấn'!E23|Gttdt_BTC~0~FROUND(D67*G7,0)~FROUND(K4*G67,0)~FG67+H67~F'Định mức tư vấn'!E24|Gthamdinh~0~500000~FK4*G68~FG68+H68~F'Định mức tư vấn'!E30|GthamdinhTKCSTruoc~0~FD70*G68~FK4*G70~FG70+H70~0,5|GthamdinhPCCC~0~500000~0~FG71+H71~F'Định mức tư vấn'!E31|Gthamtra~0~FD73*(K81-50%*I5)~0~FG73+H73~F'Định mức tư vấn'!E29|Gkiemtoan~0~FD74*(K81-50%*I5)~FK4*G74~FG74+H74~F'Định mức tư vấn'!E28|Gbaohiemtuvan~0~FROUND(IF(E76=0,D76*G18,D76*E76*G18),0)~FROUND(K4*G76,0)~FG76+H76~0,012|Gdp~0~FSUM(G79:G80)~FSUM(H79:H80)~FSUM(I79:I80)~0|Gdp2~0~FI80/(1+K4)~FI80-G80~F'Dự phòng'!H16~FROUND(I80/I81,5)|Gtmdt~0~FG5+G6+G10+G16+G17+G18+G63+G78~FH5+H6+H10+H16+H17+H18+H63+H78~FI5+I6+I10+I16+I17+I18+I63+I78~0|GtmdtSau~0~0~FH81+H82~FI81+I82~0|Glamtron~0~0~0~FROUND(I87,-3)~0</t>
  </si>
  <si>
    <t>Đơn giá , Cơ sở dữ liệu</t>
  </si>
  <si>
    <t>Tỉnh - TP</t>
  </si>
  <si>
    <t>Giá tháng</t>
  </si>
  <si>
    <t>Cước cơ giới</t>
  </si>
  <si>
    <t>Cước thủ công</t>
  </si>
  <si>
    <t>GVL44_2021</t>
  </si>
  <si>
    <t>#~#Giao Thông#~#GiaoThong</t>
  </si>
  <si>
    <t>Chiết tính</t>
  </si>
  <si>
    <t>Tổng hợp kinh phí HM</t>
  </si>
  <si>
    <t>Tổng hợp kinh phí công trình</t>
  </si>
  <si>
    <t>Nhóm công trình</t>
  </si>
  <si>
    <t>Hệ số ...</t>
  </si>
  <si>
    <t>Tên Bảng</t>
  </si>
  <si>
    <t>Tiêu đề</t>
  </si>
  <si>
    <t>Tiên lượng</t>
  </si>
  <si>
    <t>Giá Tháng</t>
  </si>
  <si>
    <t>Phân tích vật tư</t>
  </si>
  <si>
    <t>BẢNG PHÂN TÍCH VẬT TƯ HẠNG MỤC CÔNG TRÌNH</t>
  </si>
  <si>
    <t>Tổng hợp vật tư</t>
  </si>
  <si>
    <t>Cước vận chuyển</t>
  </si>
  <si>
    <t>Cước vận chuyển bình quân</t>
  </si>
  <si>
    <t>BẢNG CƯỚC VẬN CHUYỂN BÌNH QUÂN</t>
  </si>
  <si>
    <t>Tổng hợp kinh phí hạng mục</t>
  </si>
  <si>
    <t>Tổng hợp chi phí thiết bị</t>
  </si>
  <si>
    <t>Tổng hợp chi phí XD</t>
  </si>
  <si>
    <t>BẢNG TỔNG HỢP CHI PHÍ XÂY DỰNG CÔNG TRÌNH</t>
  </si>
  <si>
    <t>Tổng hợp kinh phí</t>
  </si>
  <si>
    <t>BẢNG TỔNG HỢP DỰ TOÁN CÔNG TRÌNH</t>
  </si>
  <si>
    <t>Dự thầu</t>
  </si>
  <si>
    <t>Bìa</t>
  </si>
  <si>
    <t>HỒ SƠ DỰ TOÁN</t>
  </si>
  <si>
    <t>Đơn giá Tổng hợp</t>
  </si>
  <si>
    <t>BẢNG ĐƠN GIÁ TỔNG HỢP HẠNG MỤC CÔNG TRÌNH</t>
  </si>
  <si>
    <t>Thành phần</t>
  </si>
  <si>
    <t>Tên phông chữ</t>
  </si>
  <si>
    <t>Cỡ chữ</t>
  </si>
  <si>
    <t>Bold</t>
  </si>
  <si>
    <t>Italic</t>
  </si>
  <si>
    <t>Underline</t>
  </si>
  <si>
    <t>Strikeout</t>
  </si>
  <si>
    <t>Công tác</t>
  </si>
  <si>
    <t>Times New Roman</t>
  </si>
  <si>
    <t>Diễn giải</t>
  </si>
  <si>
    <t>Nhóm</t>
  </si>
  <si>
    <t>Tiêu đề bảng TL</t>
  </si>
  <si>
    <t>Tên hạng mục</t>
  </si>
  <si>
    <t>Tên bảng</t>
  </si>
  <si>
    <t>A</t>
  </si>
  <si>
    <t>R</t>
  </si>
  <si>
    <t>B</t>
  </si>
  <si>
    <t>255</t>
  </si>
  <si>
    <t>Diễn giải lỗi</t>
  </si>
  <si>
    <t>Tạm tính</t>
  </si>
  <si>
    <t>165</t>
  </si>
  <si>
    <t>42</t>
  </si>
  <si>
    <t>128</t>
  </si>
  <si>
    <t>139</t>
  </si>
  <si>
    <t>Phông chữ tiêu đề bảng</t>
  </si>
  <si>
    <t>Cỡ chữ tiêu đề bảng</t>
  </si>
  <si>
    <t>Chữ ký (Cho phép User tự do đánh dấu cách )</t>
  </si>
  <si>
    <t>Chức danh</t>
  </si>
  <si>
    <t>Họ và tên người ký</t>
  </si>
  <si>
    <t>NGƯỜI LẬP                                                                              NGƯỜI CHỦ TRÌ</t>
  </si>
  <si>
    <t>Tròn hao phí Đ.M</t>
  </si>
  <si>
    <t>Tròn khối lượng</t>
  </si>
  <si>
    <t>Tròn giá vật tư</t>
  </si>
  <si>
    <t>Tròn đơn giá công tác</t>
  </si>
  <si>
    <t>Tròn thành tiền</t>
  </si>
  <si>
    <t>Tròn tổng thành tiền</t>
  </si>
  <si>
    <t>Tròn Hệ số</t>
  </si>
  <si>
    <t>Thông tin về Hạng mục</t>
  </si>
  <si>
    <t>Tổng số hạng mục</t>
  </si>
  <si>
    <t>Danh sách các Hạng mục</t>
  </si>
  <si>
    <t>Hệ số chi phí chung</t>
  </si>
  <si>
    <t>H.S thu nhập chịu thuế TT</t>
  </si>
  <si>
    <t>H.S riêng VL</t>
  </si>
  <si>
    <t>Hệ số VL phụ</t>
  </si>
  <si>
    <t>H.S riêng NC</t>
  </si>
  <si>
    <t>H.S bù NC</t>
  </si>
  <si>
    <t>H.S riêng NC đất</t>
  </si>
  <si>
    <t>H.S bù NC đất</t>
  </si>
  <si>
    <t>H.S riêng Máy</t>
  </si>
  <si>
    <t>H.S bù Máy</t>
  </si>
  <si>
    <t>H.S VAT</t>
  </si>
  <si>
    <t>HS Lán trại</t>
  </si>
  <si>
    <t>H.S CP Trực tiếp</t>
  </si>
  <si>
    <t>H.S đảm bảo ATGT</t>
  </si>
  <si>
    <t>H.S VAT TB</t>
  </si>
  <si>
    <t>PP tính CPC</t>
  </si>
  <si>
    <t>Hệ số CPC đất</t>
  </si>
  <si>
    <t>Hs Chi phi du phong</t>
  </si>
  <si>
    <t>Mã đất đầu</t>
  </si>
  <si>
    <t>Mã đất cuối</t>
  </si>
  <si>
    <t>Loại HM</t>
  </si>
  <si>
    <t>HsCPC</t>
  </si>
  <si>
    <t>HsTNCTTT</t>
  </si>
  <si>
    <t>HsrVL</t>
  </si>
  <si>
    <t>HsVLP</t>
  </si>
  <si>
    <t>HsrNC</t>
  </si>
  <si>
    <t>HsbNC</t>
  </si>
  <si>
    <t>HsrNCDat</t>
  </si>
  <si>
    <t>HsbNCDat</t>
  </si>
  <si>
    <t>HsrMay</t>
  </si>
  <si>
    <t>HsbMay</t>
  </si>
  <si>
    <t>VAT</t>
  </si>
  <si>
    <t>HsLT</t>
  </si>
  <si>
    <t>HsTtKhac</t>
  </si>
  <si>
    <t>HsATGT</t>
  </si>
  <si>
    <t>HsCPCDat</t>
  </si>
  <si>
    <t>HsCpDp</t>
  </si>
  <si>
    <t>MaNcDatDau</t>
  </si>
  <si>
    <t>MaNcDatCuoi</t>
  </si>
  <si>
    <t>T0,065</t>
  </si>
  <si>
    <t>T0,055</t>
  </si>
  <si>
    <t>T1</t>
  </si>
  <si>
    <t>T0</t>
  </si>
  <si>
    <t>T0,1</t>
  </si>
  <si>
    <t>T0,01</t>
  </si>
  <si>
    <t>T0,025</t>
  </si>
  <si>
    <t>1~0~1~33~2~3~0~0~0~0~0~0~0~0~1~0~0~0.9~0~0.9~0</t>
  </si>
  <si>
    <t xml:space="preserve"> </t>
  </si>
  <si>
    <t>Tổng cộng</t>
  </si>
  <si>
    <t>Tuyến đường bê tông nhựa 2 lớp 4-6 năm</t>
  </si>
  <si>
    <t>Bê tông xi măng (4-6 năm)</t>
  </si>
  <si>
    <t>Đồng
bằng</t>
  </si>
  <si>
    <t xml:space="preserve">Miền
núi </t>
  </si>
  <si>
    <t>Cọc
tiêu</t>
  </si>
  <si>
    <t>Mốc
LG</t>
  </si>
  <si>
    <t>Cọc
H</t>
  </si>
  <si>
    <t>Cột
km</t>
  </si>
  <si>
    <t>Cột
trụ</t>
  </si>
  <si>
    <t>Tròn</t>
  </si>
  <si>
    <t>Chữ
nhật</t>
  </si>
  <si>
    <t>Vuông</t>
  </si>
  <si>
    <t>Tam
giác</t>
  </si>
  <si>
    <t>Lề
(m)</t>
  </si>
  <si>
    <t>Rộng
(m)</t>
  </si>
  <si>
    <t>Dài
(km)</t>
  </si>
  <si>
    <t>Tuần đường</t>
  </si>
  <si>
    <t>Cột, các loại cọc mốc</t>
  </si>
  <si>
    <t>Loại biển báo</t>
  </si>
  <si>
    <t>Hệ
số</t>
  </si>
  <si>
    <t>Điểm
cuối</t>
  </si>
  <si>
    <t>Điểm
đầu</t>
  </si>
  <si>
    <t>Tên tuyến đường</t>
  </si>
  <si>
    <t>S
T
T</t>
  </si>
  <si>
    <t>BẢNG TỔNG HỢP KHỐI LƯỢNG THỰC HIỆN</t>
  </si>
  <si>
    <t>Hệ số điều chỉnh:</t>
  </si>
  <si>
    <t>Tên công việc</t>
  </si>
  <si>
    <t>ĐVT</t>
  </si>
  <si>
    <t>Bê tông nhựa 2 lớp
(4-6 năm)</t>
  </si>
  <si>
    <t>Bê tông xi măng
(4-6 năm)</t>
  </si>
  <si>
    <t>Tổng</t>
  </si>
  <si>
    <t>Khối lượng
theo đ.mức
cho toàn
tuyến /năm</t>
  </si>
  <si>
    <t>Khối
lượng
t.hiện
/năm</t>
  </si>
  <si>
    <t xml:space="preserve"> QUẢN LÝ ĐƯỜNG</t>
  </si>
  <si>
    <t>Tuần đường cấp IV đồng bằng</t>
  </si>
  <si>
    <t>01km/tháng</t>
  </si>
  <si>
    <t>365 ngày /năm (1ngày/lần)</t>
  </si>
  <si>
    <t>Tuần đường cấp IV miền núi</t>
  </si>
  <si>
    <t>Kiểm tra định kỳ cấp IV miền núi</t>
  </si>
  <si>
    <t>km/lần</t>
  </si>
  <si>
    <t>Kiểm tra mỗi tháng 01 lần toàn tuyến (12lần/năm)</t>
  </si>
  <si>
    <t>Kiểm tra định kỳ cấp IV đồng bằng</t>
  </si>
  <si>
    <t>km
/năm</t>
  </si>
  <si>
    <t>40km/năm</t>
  </si>
  <si>
    <t>BẢO DƯỠNG THƯỜNG XUYÊN ĐƯỜNG BỘ</t>
  </si>
  <si>
    <t>Đào hót đất sụt bằng máy</t>
  </si>
  <si>
    <t>10m3</t>
  </si>
  <si>
    <t>Tính trung bình trên 1 Km chiều dài cần đắp phụ nền, lề đường 40m3</t>
  </si>
  <si>
    <t>100m</t>
  </si>
  <si>
    <t xml:space="preserve">Tính trung bình mỗi Quý thực hiện 1/4 tuyến đường </t>
  </si>
  <si>
    <t>Cắt cỏ bằng máy</t>
  </si>
  <si>
    <t>km/1 lần</t>
  </si>
  <si>
    <t>Thực hiện 02 tháng cắt cỏ 1 lần toàn tuyến</t>
  </si>
  <si>
    <t xml:space="preserve">Phát quang cây cỏ </t>
  </si>
  <si>
    <t>Thực hiện toàn tuyến 06 tháng/lần</t>
  </si>
  <si>
    <t xml:space="preserve">Thực hiện toàn tuyến 06 tháng/lần </t>
  </si>
  <si>
    <t>Ktra</t>
  </si>
  <si>
    <t>Thông cống thoát nước ngang đường khẩu độ &lt;1m</t>
  </si>
  <si>
    <t>TT: 3 tuyến</t>
  </si>
  <si>
    <t>Vệ sinh mặt đường</t>
  </si>
  <si>
    <t>lần /km</t>
  </si>
  <si>
    <t>Vệ sinh toàn tuyến mỗi tháng 01 lần</t>
  </si>
  <si>
    <t>Vá ổ gà, cóc gặm, lún cục bộ mặt đường bằng đá dăm nhựa</t>
  </si>
  <si>
    <t>Sơn cột biển báo</t>
  </si>
  <si>
    <t>Tính trung bình có 30% tổng số lượng cột trên tuyến cần sơn lại</t>
  </si>
  <si>
    <t>cột 2,5m, đường kính 90cm</t>
  </si>
  <si>
    <t>Tính trung bình có 50% tổng số lượng cột trên tuyến cần sơn lại, TB 1 km có 9 cọc</t>
  </si>
  <si>
    <t>cọc 0,6m chiều rộng và ngang 20cm</t>
  </si>
  <si>
    <t>Sơn cọc Km</t>
  </si>
  <si>
    <t>Nắn sửa cọc km</t>
  </si>
  <si>
    <t>cọc</t>
  </si>
  <si>
    <t>Tính trung bình có 5% tổng số lượng cột trên tuyến cần nắn chỉnh</t>
  </si>
  <si>
    <t>Tính trung bình có 2% tổng số lượng cột trên tuyến cần nắn chỉnh</t>
  </si>
  <si>
    <t>Tính trung bình có 0,5% tổng số lượng cọc trên tuyến cần thay thế</t>
  </si>
  <si>
    <t>biển</t>
  </si>
  <si>
    <t>Tính trung bình có 0,5% tổng số lượng biển trên tuyến cần thay thế</t>
  </si>
  <si>
    <t>Dán lại lớp phản quang biển báo</t>
  </si>
  <si>
    <t>Tính trung bình có 10% tổng diện tích biển trên tuyến cần dán lại lớp phản quang</t>
  </si>
  <si>
    <t>Thực hiện vệ sinh toàn bộ mặt biển trên tuyến 06 tháng/lần</t>
  </si>
  <si>
    <t>Thực hiện theo khối lượng xúc hót sạt lở</t>
  </si>
  <si>
    <t>Thực hiện sơn dặm trung bình 20m2/km/năm</t>
  </si>
  <si>
    <t>Thực hiện theo khối lượng thực tế cần sơn, tạm tính đối với tuyến đường có 02 vạch biên cần sơn lại (chiều rộng vạch B=20cm)</t>
  </si>
  <si>
    <t>Tính trung bình 01 km chiều dài có khoảng 40m2 mặt đường cần gắn vá ổ gà</t>
  </si>
  <si>
    <t>Bảo dưỡng khe co giãn thép</t>
  </si>
  <si>
    <t>md</t>
  </si>
  <si>
    <t>Tính trung bình có 0,5% tổng chiều dài cần bảo dưỡng (Chiều dài khe co giãn 16m x 4 = 64m)</t>
  </si>
  <si>
    <t>QUẢN LÝ CẦU CHIỀU DÀI ≤ 50M</t>
  </si>
  <si>
    <t>Kiểm tra cầu</t>
  </si>
  <si>
    <t>cầu
/năm</t>
  </si>
  <si>
    <t xml:space="preserve">Thực hiện kiểm tra mỗi cầu mỗi tháng 01 lần </t>
  </si>
  <si>
    <t>Kiểm tra trước và sau mùa mưa bão, chiều dài cầu &lt;50m</t>
  </si>
  <si>
    <t>lần</t>
  </si>
  <si>
    <t xml:space="preserve">Thực hiện kiểm tra mỗi cầu 06 tháng 01 lần </t>
  </si>
  <si>
    <t>BẢO DƯỠNG THƯỜNG XUYÊN CẦU ≤ 50M</t>
  </si>
  <si>
    <t>Sơn lan can cầu (chất liệu lan can bằng thép), lan can bảo vệ 2 lớp</t>
  </si>
  <si>
    <t>Thực hiện sơn lại lan can cầu 01 năm 01 lần</t>
  </si>
  <si>
    <t>2 bên</t>
  </si>
  <si>
    <t>Diện tích xung quanh bằng chu vi đường tròn đáy nhân với chiều cao</t>
  </si>
  <si>
    <t>Sơn lan can cầu (chất liệu lan can bê tông)</t>
  </si>
  <si>
    <t>Vệ sinh mặt cầu</t>
  </si>
  <si>
    <t>Thực hiện vệ sinh cầu 01 tháng một lần</t>
  </si>
  <si>
    <t>rộng 7m</t>
  </si>
  <si>
    <t>Phát quang cây dại 2 đầu mố cầu</t>
  </si>
  <si>
    <t>100m2</t>
  </si>
  <si>
    <t>Thực hiện phát quang cây cỏ 06 tháng 01 lần (tỉnh diện tích trung bình 1 cầu cần phát quang 60m2 cây dại)</t>
  </si>
  <si>
    <t>Vệ sinh lan can cầu</t>
  </si>
  <si>
    <t>Thực hiện mỗi quý vệ sinh 01 lần 2 bên</t>
  </si>
  <si>
    <t>Thay thế, bổ sung biển báo (biển chữ nhật, biển vuông)</t>
  </si>
  <si>
    <t>Tuyến đường Cầu Cháy - Đồng Đặng</t>
  </si>
  <si>
    <t>Cầu Cháy</t>
  </si>
  <si>
    <t>Đồng Đặng</t>
  </si>
  <si>
    <t>BTN</t>
  </si>
  <si>
    <t>Tuyến đường Khe Lèn - Đồng Quặng</t>
  </si>
  <si>
    <t>BTXM</t>
  </si>
  <si>
    <t>Giáp với địa bàn xã Lương Minh</t>
  </si>
  <si>
    <t>Thực hiện theo khối lượng thực tế cần sơn, tạm tính đối với tuyến đường có vạch phân chia làn đường B=15cm vạch 1,1</t>
  </si>
  <si>
    <t>Đường Lê Lợi</t>
  </si>
  <si>
    <t>Đường Đồng Chè</t>
  </si>
  <si>
    <t>Đường trục xã Lê Lợi cũ</t>
  </si>
  <si>
    <t>Tuyến đường Lê Lai</t>
  </si>
  <si>
    <t xml:space="preserve">Cụm đường khu Đô thị khu 5 </t>
  </si>
  <si>
    <t>Tuyến từ ngã 3 bưu điện (Lê Lợi cũ)- Đồi Mom khu Tân Tiến</t>
  </si>
  <si>
    <t>Đèo Đọc</t>
  </si>
  <si>
    <t>Tuyến đường ra cánh đồng Bằng Nhược</t>
  </si>
  <si>
    <t xml:space="preserve"> Tuyến đường trục chính khu vườn cau</t>
  </si>
  <si>
    <t>Đấu nối cầu cháy đồng đặng</t>
  </si>
  <si>
    <t>Giáp chùa Thanh Vân</t>
  </si>
  <si>
    <t>Tuyến đường trục khu Vườn Rậm</t>
  </si>
  <si>
    <t>Đấu nối cầu cháy Đồng Đặng</t>
  </si>
  <si>
    <t>Nhà vắn hóa Vườn Rậm</t>
  </si>
  <si>
    <t>Đấu nối Cầu Cháy Đồng Đặng( bưu điện xã Sơn Dương cũ)</t>
  </si>
  <si>
    <t>Chàn Đồng Vang</t>
  </si>
  <si>
    <t>Tuyến đường trục khu Đấu nối Cầu Cháy Đồng Đặng</t>
  </si>
  <si>
    <t>qua trường mầm non Đồng Vang</t>
  </si>
  <si>
    <t>Hầm chui đường cao tốc</t>
  </si>
  <si>
    <t>Tuyến đường trục khu  Đồng Đặng</t>
  </si>
  <si>
    <t>Tuyến đường trục khu  Đồng Giang</t>
  </si>
  <si>
    <t>Tuyến đường trục khu  Cây Thị</t>
  </si>
  <si>
    <t>BẢNG TỔNG HỢP KHỐI LƯỢNG DUY TU CÁC TUYẾN ĐƯỜNG PHƯỜNG HOÀNH BỒ NĂM 2026</t>
  </si>
  <si>
    <t>DUY TU BẢO DƯỠNG THƯỜNG XUYÊN CÁC TUYẾN ĐƯỜNG TRÊN ĐỊA BÀN PHƯỜNG HOÀNH BỒ NĂM 2026</t>
  </si>
  <si>
    <t>Từ đập tràn - khu Bằng Cả Con</t>
  </si>
  <si>
    <t>SL
cột
b.báo</t>
  </si>
  <si>
    <t>Tuyến: Mỏ Đông - Đồng Sơn</t>
  </si>
  <si>
    <t>Khu Cài</t>
  </si>
  <si>
    <t>Tuyến:  Khu Cài - Khe Cát (xã Quảng La)</t>
  </si>
  <si>
    <t>Thôn Khe Cát (xã Quảng La)</t>
  </si>
  <si>
    <t>Thôn Đồng Quặng (xã Thống Nhất)</t>
  </si>
  <si>
    <t>Cổng NM gạch Vigracera Hoành Bồ</t>
  </si>
  <si>
    <t xml:space="preserve">Tổng tuyến dài 7,7km (trong đó có: 2,0 Km có KH nâng cấp 2026; 1,3km ảnh hưởng của DA đường 6 làn đang thi công; </t>
  </si>
  <si>
    <t>Ghi chú</t>
  </si>
  <si>
    <t xml:space="preserve">KH đầu tư năm 2025 </t>
  </si>
  <si>
    <t>Chân dốc Đồng Tâm</t>
  </si>
  <si>
    <t>Ngã ba NNg NN&amp;PTNT</t>
  </si>
  <si>
    <t xml:space="preserve">Đường Nguyễn Trãi (TL326)   </t>
  </si>
  <si>
    <t>Ra nút Toà án huyện cũ</t>
  </si>
  <si>
    <t>Bưu điện xã cũ</t>
  </si>
  <si>
    <t>QL 279</t>
  </si>
  <si>
    <t xml:space="preserve">Ngã tư Lê Lai (KĐT Bắc sông Trới) </t>
  </si>
  <si>
    <t xml:space="preserve">QL 279 </t>
  </si>
  <si>
    <t>Tuyến đường 10 làn (đường đấu nối QL279 đến TL342)</t>
  </si>
  <si>
    <t>Tuyến đường Đồng Tâm - Bưu điện xã Lê Lợi cũ</t>
  </si>
  <si>
    <t>Tuyến đường Hẹn Thuốc khu Đè E</t>
  </si>
  <si>
    <t>Đường công vụ NMXM Thăng Long</t>
  </si>
  <si>
    <t>Trang trại Hoa</t>
  </si>
  <si>
    <t>Tuyến đường từ hộ ông Dương Thế Lâm- đến hô ông Triệu Thanh Hải (khu Đèo Đọc)</t>
  </si>
  <si>
    <t>Cắt cỏ</t>
  </si>
  <si>
    <t>Hệ thống biển báo, vạch sơn tim mới đầu tư</t>
  </si>
  <si>
    <t>Km 21+917/QL279 (gần cầu Lê Lợi)</t>
  </si>
  <si>
    <t>Đấu nối TL342 tại Km0+950) - khu Trại Me</t>
  </si>
  <si>
    <t>Bmặt =15,0m (04 làn đường); vỉa hè đất (2x5,0m); DPC 30,0m</t>
  </si>
  <si>
    <t>Phát quang cây</t>
  </si>
  <si>
    <t>40m2/km /BTN</t>
  </si>
  <si>
    <t>Sửa chữa nứt nhỏ mặt đường bê tông xi măng</t>
  </si>
  <si>
    <t>Tính trung bình 10m dài/km/năm cần sửa chữa</t>
  </si>
  <si>
    <t>Sơn dặm vạch kẻ đường</t>
  </si>
  <si>
    <t>Tổng chiều dài tuyến 1,8km (đang trong thời gian bảo hành (27/6/2025-27/6/2026), duy tu 1/2 năm</t>
  </si>
  <si>
    <t>Tổng chiều dài tuyến 12km (đang trong thời gian bảo hành (27/6/2025-27/6/2026), duy tu 1/2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</si>
</sst>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####;\-#,##0.####"/>
    <numFmt numFmtId="166" formatCode="#,##0.#;\-#,##0.#"/>
    <numFmt numFmtId="167" formatCode="#,##0.#####;\-#,##0.#####"/>
    <numFmt numFmtId="169" formatCode="#,##0.###0;\-#,##0.###0"/>
    <numFmt numFmtId="170" formatCode="#,##0.####0;\-#,##0.####0"/>
    <numFmt numFmtId="176" formatCode="#,##0.#######0;\-#,##0.#######0"/>
    <numFmt numFmtId="177" formatCode="#,##0.#######;\-#,##0.#######"/>
    <numFmt numFmtId="178" formatCode="#,##0.0"/>
    <numFmt numFmtId="179" formatCode="_(* #,##0_);_(* \(#,##0\);_(* &quot;-&quot;??_);_(@_)"/>
    <numFmt numFmtId="184" formatCode="0.000"/>
  </numFmts>
  <fonts count="41" x14ac:knownFonts="1">
    <font>
      <sz val="8.25"/>
      <name val="Microsoft Sans Serif"/>
    </font>
    <font>
      <sz val="8.25"/>
      <name val="Microsoft Sans Serif"/>
      <family val="2"/>
    </font>
    <font>
      <sz val="11"/>
      <name val="Times New Roman"/>
      <family val="1"/>
    </font>
    <font>
      <b/>
      <sz val="1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12"/>
      <name val="Times New Roman"/>
      <family val="1"/>
    </font>
    <font>
      <b/>
      <sz val="8"/>
      <color indexed="27"/>
      <name val="Arial"/>
      <family val="2"/>
    </font>
    <font>
      <b/>
      <i/>
      <sz val="11"/>
      <name val="Times New Roman"/>
      <family val="1"/>
    </font>
    <font>
      <sz val="11"/>
      <name val="Arial"/>
      <family val="2"/>
    </font>
    <font>
      <sz val="11"/>
      <color indexed="32"/>
      <name val="Times New Roman"/>
      <family val="1"/>
    </font>
    <font>
      <b/>
      <sz val="10"/>
      <color indexed="27"/>
      <name val="Times New Roman"/>
      <family val="1"/>
    </font>
    <font>
      <b/>
      <sz val="11"/>
      <color indexed="8"/>
      <name val="Times New Roman"/>
      <family val="1"/>
    </font>
    <font>
      <sz val="8.25"/>
      <color indexed="12"/>
      <name val="Microsoft Sans Serif"/>
      <family val="2"/>
    </font>
    <font>
      <sz val="11.25"/>
      <name val="Arial Narrow"/>
      <family val="2"/>
    </font>
    <font>
      <sz val="8.25"/>
      <name val="Microsoft Sans Serif"/>
      <family val="2"/>
    </font>
    <font>
      <sz val="8.25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.VnTime"/>
      <family val="2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rgb="FF0000FF"/>
      <name val="Times New Roman"/>
      <family val="1"/>
    </font>
    <font>
      <b/>
      <sz val="13"/>
      <color rgb="FF0000FF"/>
      <name val="Times New Roman"/>
      <family val="1"/>
    </font>
    <font>
      <b/>
      <sz val="13"/>
      <color rgb="FF0070C0"/>
      <name val="Times New Roman"/>
      <family val="1"/>
    </font>
    <font>
      <sz val="13"/>
      <color rgb="FF0070C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4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33"/>
      </patternFill>
    </fill>
    <fill>
      <patternFill patternType="solid">
        <fgColor indexed="3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protection locked="0"/>
    </xf>
    <xf numFmtId="164" fontId="16" fillId="0" borderId="0" applyNumberFormat="0">
      <protection locked="0"/>
    </xf>
    <xf numFmtId="43" fontId="26" fillId="0" borderId="0" applyFont="0" applyFill="0" applyBorder="0" applyAlignment="0" applyProtection="0"/>
    <xf numFmtId="0" fontId="26" fillId="0" borderId="0"/>
    <xf numFmtId="0" fontId="16" fillId="0" borderId="0">
      <protection locked="0"/>
    </xf>
    <xf numFmtId="0" fontId="25" fillId="0" borderId="0"/>
    <xf numFmtId="0" fontId="16" fillId="0" borderId="0">
      <protection locked="0"/>
    </xf>
  </cellStyleXfs>
  <cellXfs count="266">
    <xf numFmtId="0" fontId="1" fillId="0" borderId="0" xfId="0" applyFont="1" applyAlignment="1">
      <alignment vertical="top"/>
      <protection locked="0"/>
    </xf>
    <xf numFmtId="0" fontId="5" fillId="2" borderId="1" xfId="0" applyFont="1" applyFill="1" applyBorder="1" applyAlignment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  <protection locked="0"/>
    </xf>
    <xf numFmtId="0" fontId="6" fillId="0" borderId="4" xfId="0" applyFont="1" applyBorder="1" applyAlignment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  <protection locked="0"/>
    </xf>
    <xf numFmtId="0" fontId="2" fillId="0" borderId="0" xfId="0" applyFont="1" applyAlignment="1">
      <alignment vertical="center" wrapText="1"/>
      <protection locked="0"/>
    </xf>
    <xf numFmtId="0" fontId="1" fillId="0" borderId="0" xfId="0" applyFont="1" applyAlignment="1">
      <alignment vertical="center" wrapText="1"/>
      <protection locked="0"/>
    </xf>
    <xf numFmtId="0" fontId="5" fillId="2" borderId="6" xfId="0" applyFont="1" applyFill="1" applyBorder="1" applyAlignment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  <protection locked="0"/>
    </xf>
    <xf numFmtId="3" fontId="8" fillId="0" borderId="4" xfId="0" applyNumberFormat="1" applyFont="1" applyBorder="1" applyAlignment="1">
      <alignment horizontal="center" vertical="center" wrapText="1"/>
      <protection locked="0"/>
    </xf>
    <xf numFmtId="3" fontId="8" fillId="3" borderId="4" xfId="0" applyNumberFormat="1" applyFont="1" applyFill="1" applyBorder="1" applyAlignment="1">
      <alignment horizontal="center" vertical="center" wrapText="1"/>
      <protection locked="0"/>
    </xf>
    <xf numFmtId="170" fontId="8" fillId="0" borderId="4" xfId="0" applyNumberFormat="1" applyFont="1" applyBorder="1" applyAlignment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  <protection locked="0"/>
    </xf>
    <xf numFmtId="3" fontId="2" fillId="0" borderId="4" xfId="0" applyNumberFormat="1" applyFont="1" applyBorder="1" applyAlignment="1">
      <alignment vertical="center" wrapText="1"/>
      <protection locked="0"/>
    </xf>
    <xf numFmtId="3" fontId="7" fillId="3" borderId="4" xfId="0" applyNumberFormat="1" applyFont="1" applyFill="1" applyBorder="1" applyAlignment="1">
      <alignment vertical="center" wrapText="1"/>
      <protection locked="0"/>
    </xf>
    <xf numFmtId="170" fontId="2" fillId="0" borderId="4" xfId="0" applyNumberFormat="1" applyFont="1" applyBorder="1" applyAlignment="1">
      <alignment vertical="center" wrapText="1"/>
      <protection locked="0"/>
    </xf>
    <xf numFmtId="0" fontId="2" fillId="0" borderId="4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  <protection locked="0"/>
    </xf>
    <xf numFmtId="0" fontId="2" fillId="0" borderId="2" xfId="0" applyFont="1" applyBorder="1" applyAlignment="1">
      <alignment vertical="center" wrapText="1"/>
      <protection locked="0"/>
    </xf>
    <xf numFmtId="3" fontId="2" fillId="0" borderId="2" xfId="0" applyNumberFormat="1" applyFont="1" applyBorder="1" applyAlignment="1">
      <alignment vertical="center" wrapText="1"/>
      <protection locked="0"/>
    </xf>
    <xf numFmtId="3" fontId="7" fillId="3" borderId="2" xfId="0" applyNumberFormat="1" applyFont="1" applyFill="1" applyBorder="1" applyAlignment="1">
      <alignment vertical="center" wrapText="1"/>
      <protection locked="0"/>
    </xf>
    <xf numFmtId="170" fontId="2" fillId="0" borderId="2" xfId="0" applyNumberFormat="1" applyFont="1" applyBorder="1" applyAlignment="1">
      <alignment vertical="center" wrapText="1"/>
      <protection locked="0"/>
    </xf>
    <xf numFmtId="0" fontId="2" fillId="0" borderId="2" xfId="0" applyFont="1" applyBorder="1" applyAlignment="1">
      <alignment horizontal="center" vertical="center"/>
      <protection locked="0"/>
    </xf>
    <xf numFmtId="170" fontId="2" fillId="0" borderId="4" xfId="0" applyNumberFormat="1" applyFont="1" applyBorder="1" applyAlignment="1">
      <alignment horizontal="center" vertical="center" wrapText="1"/>
      <protection locked="0"/>
    </xf>
    <xf numFmtId="170" fontId="2" fillId="0" borderId="2" xfId="0" applyNumberFormat="1" applyFont="1" applyBorder="1" applyAlignment="1">
      <alignment horizontal="center" vertical="center" wrapText="1"/>
      <protection locked="0"/>
    </xf>
    <xf numFmtId="169" fontId="2" fillId="0" borderId="4" xfId="0" applyNumberFormat="1" applyFont="1" applyBorder="1" applyAlignment="1">
      <alignment vertical="center" wrapText="1"/>
      <protection locked="0"/>
    </xf>
    <xf numFmtId="169" fontId="2" fillId="0" borderId="2" xfId="0" applyNumberFormat="1" applyFont="1" applyBorder="1" applyAlignment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9" fontId="2" fillId="0" borderId="4" xfId="0" applyNumberFormat="1" applyFont="1" applyBorder="1" applyAlignment="1" applyProtection="1">
      <alignment vertical="center" wrapText="1"/>
    </xf>
    <xf numFmtId="176" fontId="2" fillId="0" borderId="4" xfId="0" applyNumberFormat="1" applyFont="1" applyBorder="1" applyAlignment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  <protection locked="0"/>
    </xf>
    <xf numFmtId="170" fontId="2" fillId="0" borderId="4" xfId="0" applyNumberFormat="1" applyFont="1" applyBorder="1" applyAlignment="1" applyProtection="1">
      <alignment vertical="center" wrapText="1"/>
    </xf>
    <xf numFmtId="176" fontId="2" fillId="0" borderId="4" xfId="0" applyNumberFormat="1" applyFont="1" applyBorder="1" applyAlignment="1" applyProtection="1">
      <alignment vertical="center" wrapText="1"/>
    </xf>
    <xf numFmtId="176" fontId="2" fillId="0" borderId="4" xfId="0" applyNumberFormat="1" applyFont="1" applyBorder="1" applyAlignment="1">
      <alignment vertical="center" wrapText="1"/>
      <protection locked="0"/>
    </xf>
    <xf numFmtId="3" fontId="2" fillId="0" borderId="4" xfId="0" applyNumberFormat="1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69" fontId="2" fillId="0" borderId="2" xfId="0" applyNumberFormat="1" applyFont="1" applyBorder="1" applyAlignment="1" applyProtection="1">
      <alignment vertical="center" wrapText="1"/>
    </xf>
    <xf numFmtId="176" fontId="2" fillId="0" borderId="2" xfId="0" applyNumberFormat="1" applyFont="1" applyBorder="1" applyAlignment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  <protection locked="0"/>
    </xf>
    <xf numFmtId="170" fontId="2" fillId="0" borderId="2" xfId="0" applyNumberFormat="1" applyFont="1" applyBorder="1" applyAlignment="1" applyProtection="1">
      <alignment vertical="center" wrapText="1"/>
    </xf>
    <xf numFmtId="176" fontId="2" fillId="0" borderId="2" xfId="0" applyNumberFormat="1" applyFont="1" applyBorder="1" applyAlignment="1" applyProtection="1">
      <alignment vertical="center" wrapText="1"/>
    </xf>
    <xf numFmtId="176" fontId="2" fillId="0" borderId="2" xfId="0" applyNumberFormat="1" applyFont="1" applyBorder="1" applyAlignment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11" fillId="0" borderId="0" xfId="0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49" fontId="2" fillId="0" borderId="0" xfId="0" applyNumberFormat="1" applyFont="1" applyAlignment="1">
      <alignment vertical="center" wrapText="1"/>
      <protection locked="0"/>
    </xf>
    <xf numFmtId="0" fontId="13" fillId="2" borderId="2" xfId="0" applyFont="1" applyFill="1" applyBorder="1" applyAlignment="1">
      <alignment horizontal="center" vertical="center" wrapText="1"/>
      <protection locked="0"/>
    </xf>
    <xf numFmtId="49" fontId="6" fillId="0" borderId="3" xfId="0" applyNumberFormat="1" applyFont="1" applyBorder="1" applyAlignment="1">
      <alignment horizontal="center" vertical="center" wrapText="1"/>
      <protection locked="0"/>
    </xf>
    <xf numFmtId="49" fontId="6" fillId="0" borderId="4" xfId="0" applyNumberFormat="1" applyFont="1" applyBorder="1" applyAlignment="1">
      <alignment vertical="center" wrapText="1"/>
      <protection locked="0"/>
    </xf>
    <xf numFmtId="49" fontId="6" fillId="0" borderId="4" xfId="0" applyNumberFormat="1" applyFont="1" applyBorder="1" applyAlignment="1">
      <alignment horizontal="center" vertical="center" wrapText="1"/>
      <protection locked="0"/>
    </xf>
    <xf numFmtId="165" fontId="6" fillId="0" borderId="4" xfId="0" applyNumberFormat="1" applyFont="1" applyBorder="1" applyAlignment="1">
      <alignment vertical="center" wrapText="1"/>
      <protection locked="0"/>
    </xf>
    <xf numFmtId="166" fontId="6" fillId="0" borderId="4" xfId="0" applyNumberFormat="1" applyFont="1" applyBorder="1" applyAlignment="1">
      <alignment vertical="center" wrapText="1"/>
      <protection locked="0"/>
    </xf>
    <xf numFmtId="167" fontId="6" fillId="0" borderId="4" xfId="0" applyNumberFormat="1" applyFont="1" applyBorder="1" applyAlignment="1">
      <alignment horizontal="center" vertical="center" wrapText="1"/>
      <protection locked="0"/>
    </xf>
    <xf numFmtId="49" fontId="12" fillId="0" borderId="3" xfId="0" applyNumberFormat="1" applyFont="1" applyBorder="1" applyAlignment="1">
      <alignment vertical="center" wrapText="1"/>
      <protection locked="0"/>
    </xf>
    <xf numFmtId="49" fontId="12" fillId="0" borderId="4" xfId="0" applyNumberFormat="1" applyFont="1" applyBorder="1" applyAlignment="1">
      <alignment horizontal="center" vertical="center" wrapText="1"/>
      <protection locked="0"/>
    </xf>
    <xf numFmtId="49" fontId="12" fillId="0" borderId="4" xfId="0" applyNumberFormat="1" applyFont="1" applyBorder="1" applyAlignment="1">
      <alignment vertical="center" wrapText="1"/>
      <protection locked="0"/>
    </xf>
    <xf numFmtId="165" fontId="12" fillId="0" borderId="4" xfId="0" applyNumberFormat="1" applyFont="1" applyBorder="1" applyAlignment="1">
      <alignment vertical="center" wrapText="1"/>
      <protection locked="0"/>
    </xf>
    <xf numFmtId="166" fontId="12" fillId="0" borderId="4" xfId="0" applyNumberFormat="1" applyFont="1" applyBorder="1" applyAlignment="1">
      <alignment vertical="center" wrapText="1"/>
      <protection locked="0"/>
    </xf>
    <xf numFmtId="167" fontId="12" fillId="0" borderId="4" xfId="0" applyNumberFormat="1" applyFont="1" applyBorder="1" applyAlignment="1">
      <alignment vertical="center" wrapText="1"/>
      <protection locked="0"/>
    </xf>
    <xf numFmtId="0" fontId="12" fillId="0" borderId="4" xfId="0" applyFont="1" applyBorder="1" applyAlignment="1">
      <alignment horizontal="left" vertical="center" wrapText="1"/>
      <protection locked="0"/>
    </xf>
    <xf numFmtId="0" fontId="5" fillId="2" borderId="0" xfId="0" applyFont="1" applyFill="1" applyAlignment="1">
      <alignment horizontal="center" vertical="center" wrapText="1"/>
      <protection locked="0"/>
    </xf>
    <xf numFmtId="49" fontId="5" fillId="0" borderId="0" xfId="0" applyNumberFormat="1" applyFont="1" applyAlignment="1">
      <alignment horizontal="center" vertical="center" wrapText="1"/>
      <protection locked="0"/>
    </xf>
    <xf numFmtId="3" fontId="1" fillId="0" borderId="0" xfId="0" applyNumberFormat="1" applyFont="1" applyAlignment="1">
      <alignment horizontal="center" vertical="center" wrapText="1"/>
      <protection locked="0"/>
    </xf>
    <xf numFmtId="49" fontId="1" fillId="0" borderId="0" xfId="0" applyNumberFormat="1" applyFont="1" applyAlignment="1">
      <alignment vertical="center" wrapText="1"/>
      <protection locked="0"/>
    </xf>
    <xf numFmtId="49" fontId="1" fillId="0" borderId="0" xfId="0" applyNumberFormat="1" applyFont="1" applyAlignment="1">
      <alignment horizontal="center" vertical="center" wrapText="1"/>
      <protection locked="0"/>
    </xf>
    <xf numFmtId="177" fontId="14" fillId="0" borderId="0" xfId="0" applyNumberFormat="1" applyFont="1" applyAlignment="1">
      <alignment horizontal="center" vertical="center" wrapText="1"/>
      <protection locked="0"/>
    </xf>
    <xf numFmtId="0" fontId="1" fillId="0" borderId="0" xfId="0" applyFont="1" applyAlignment="1">
      <alignment vertical="center"/>
      <protection locked="0"/>
    </xf>
    <xf numFmtId="0" fontId="15" fillId="0" borderId="0" xfId="0" applyFont="1" applyAlignment="1">
      <alignment vertical="center" wrapText="1"/>
      <protection locked="0"/>
    </xf>
    <xf numFmtId="0" fontId="1" fillId="0" borderId="0" xfId="0" applyFont="1" applyAlignment="1">
      <alignment horizontal="center" vertical="top"/>
      <protection locked="0"/>
    </xf>
    <xf numFmtId="49" fontId="1" fillId="0" borderId="0" xfId="0" applyNumberFormat="1" applyFont="1" applyAlignment="1">
      <alignment vertical="center"/>
      <protection locked="0"/>
    </xf>
    <xf numFmtId="49" fontId="1" fillId="0" borderId="0" xfId="0" applyNumberFormat="1" applyFont="1" applyAlignment="1">
      <alignment horizontal="center" vertical="center"/>
      <protection locked="0"/>
    </xf>
    <xf numFmtId="0" fontId="27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3" fontId="17" fillId="0" borderId="0" xfId="6" applyNumberFormat="1" applyFont="1" applyAlignment="1" applyProtection="1">
      <alignment vertical="center"/>
    </xf>
    <xf numFmtId="0" fontId="17" fillId="0" borderId="0" xfId="6" applyFont="1" applyAlignment="1" applyProtection="1">
      <alignment vertical="center"/>
    </xf>
    <xf numFmtId="0" fontId="17" fillId="0" borderId="0" xfId="6" applyFont="1" applyAlignment="1" applyProtection="1">
      <alignment horizontal="center" vertical="center"/>
    </xf>
    <xf numFmtId="3" fontId="17" fillId="0" borderId="0" xfId="6" applyNumberFormat="1" applyFont="1" applyAlignment="1" applyProtection="1">
      <alignment horizontal="center" vertical="center"/>
    </xf>
    <xf numFmtId="0" fontId="28" fillId="0" borderId="0" xfId="3" applyFont="1" applyAlignment="1">
      <alignment vertical="center"/>
    </xf>
    <xf numFmtId="0" fontId="18" fillId="0" borderId="0" xfId="6" applyFont="1" applyAlignment="1" applyProtection="1">
      <alignment horizontal="center" vertical="center"/>
    </xf>
    <xf numFmtId="0" fontId="29" fillId="0" borderId="0" xfId="3" applyFont="1" applyAlignment="1">
      <alignment vertical="center"/>
    </xf>
    <xf numFmtId="0" fontId="19" fillId="0" borderId="12" xfId="6" applyFont="1" applyBorder="1" applyAlignment="1" applyProtection="1">
      <alignment horizontal="center" vertical="center" wrapText="1"/>
    </xf>
    <xf numFmtId="3" fontId="19" fillId="0" borderId="12" xfId="6" applyNumberFormat="1" applyFont="1" applyBorder="1" applyAlignment="1" applyProtection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4" fontId="19" fillId="0" borderId="12" xfId="3" applyNumberFormat="1" applyFont="1" applyBorder="1" applyAlignment="1">
      <alignment horizontal="right" vertical="center" wrapText="1"/>
    </xf>
    <xf numFmtId="0" fontId="28" fillId="0" borderId="12" xfId="3" applyFont="1" applyBorder="1" applyAlignment="1">
      <alignment horizontal="center" vertical="center" wrapText="1"/>
    </xf>
    <xf numFmtId="3" fontId="20" fillId="0" borderId="12" xfId="6" applyNumberFormat="1" applyFont="1" applyBorder="1" applyAlignment="1" applyProtection="1">
      <alignment horizontal="center" vertical="center" wrapText="1"/>
    </xf>
    <xf numFmtId="0" fontId="20" fillId="0" borderId="12" xfId="6" applyFont="1" applyBorder="1" applyAlignment="1" applyProtection="1">
      <alignment horizontal="center" vertical="center" wrapText="1"/>
    </xf>
    <xf numFmtId="0" fontId="20" fillId="0" borderId="12" xfId="6" applyFont="1" applyBorder="1" applyAlignment="1" applyProtection="1">
      <alignment horizontal="left" vertical="center" wrapText="1"/>
    </xf>
    <xf numFmtId="0" fontId="20" fillId="0" borderId="12" xfId="6" quotePrefix="1" applyFont="1" applyBorder="1" applyAlignment="1" applyProtection="1">
      <alignment horizontal="center" vertical="center" wrapText="1"/>
    </xf>
    <xf numFmtId="0" fontId="20" fillId="0" borderId="13" xfId="6" applyFont="1" applyBorder="1" applyAlignment="1" applyProtection="1">
      <alignment horizontal="center" vertical="center" wrapText="1"/>
    </xf>
    <xf numFmtId="0" fontId="20" fillId="0" borderId="14" xfId="6" applyFont="1" applyBorder="1" applyAlignment="1" applyProtection="1">
      <alignment horizontal="center" vertical="center" wrapText="1"/>
    </xf>
    <xf numFmtId="0" fontId="20" fillId="0" borderId="0" xfId="3" applyFont="1" applyAlignment="1">
      <alignment vertical="center"/>
    </xf>
    <xf numFmtId="0" fontId="20" fillId="0" borderId="12" xfId="3" applyFont="1" applyBorder="1" applyAlignment="1">
      <alignment horizontal="center" vertical="center" wrapText="1"/>
    </xf>
    <xf numFmtId="0" fontId="30" fillId="0" borderId="0" xfId="3" applyFont="1" applyAlignment="1">
      <alignment vertical="center"/>
    </xf>
    <xf numFmtId="0" fontId="33" fillId="0" borderId="0" xfId="3" applyFont="1" applyAlignment="1">
      <alignment vertical="center"/>
    </xf>
    <xf numFmtId="0" fontId="33" fillId="0" borderId="0" xfId="3" applyFont="1" applyAlignment="1">
      <alignment horizontal="center" vertical="center"/>
    </xf>
    <xf numFmtId="0" fontId="22" fillId="0" borderId="0" xfId="4" applyFont="1" applyAlignment="1" applyProtection="1">
      <alignment vertical="center" wrapText="1"/>
    </xf>
    <xf numFmtId="0" fontId="20" fillId="0" borderId="0" xfId="4" applyFont="1" applyAlignment="1" applyProtection="1">
      <alignment vertical="center" wrapText="1"/>
    </xf>
    <xf numFmtId="0" fontId="4" fillId="0" borderId="0" xfId="4" applyFont="1" applyAlignment="1" applyProtection="1">
      <alignment horizontal="center" vertical="center" wrapText="1"/>
    </xf>
    <xf numFmtId="0" fontId="4" fillId="0" borderId="0" xfId="4" applyFont="1" applyAlignment="1" applyProtection="1">
      <alignment vertical="center" wrapText="1"/>
    </xf>
    <xf numFmtId="0" fontId="23" fillId="0" borderId="0" xfId="4" applyFont="1" applyAlignment="1" applyProtection="1">
      <alignment vertical="center" wrapText="1"/>
    </xf>
    <xf numFmtId="0" fontId="22" fillId="0" borderId="0" xfId="4" applyFont="1" applyAlignment="1" applyProtection="1">
      <alignment horizontal="center" vertical="center" wrapText="1"/>
    </xf>
    <xf numFmtId="0" fontId="5" fillId="4" borderId="12" xfId="4" applyFont="1" applyFill="1" applyBorder="1" applyAlignment="1" applyProtection="1">
      <alignment horizontal="center" vertical="center" wrapText="1"/>
    </xf>
    <xf numFmtId="0" fontId="34" fillId="0" borderId="12" xfId="4" applyFont="1" applyBorder="1" applyAlignment="1" applyProtection="1">
      <alignment horizontal="center" vertical="center" wrapText="1"/>
    </xf>
    <xf numFmtId="0" fontId="19" fillId="0" borderId="12" xfId="4" applyFont="1" applyBorder="1" applyAlignment="1" applyProtection="1">
      <alignment horizontal="center" vertical="center" wrapText="1"/>
    </xf>
    <xf numFmtId="4" fontId="19" fillId="0" borderId="12" xfId="4" applyNumberFormat="1" applyFont="1" applyBorder="1" applyAlignment="1" applyProtection="1">
      <alignment vertical="center" wrapText="1"/>
    </xf>
    <xf numFmtId="4" fontId="19" fillId="0" borderId="12" xfId="4" applyNumberFormat="1" applyFont="1" applyBorder="1" applyAlignment="1" applyProtection="1">
      <alignment horizontal="center" vertical="center" wrapText="1"/>
    </xf>
    <xf numFmtId="4" fontId="19" fillId="0" borderId="12" xfId="4" applyNumberFormat="1" applyFont="1" applyBorder="1" applyAlignment="1" applyProtection="1">
      <alignment horizontal="right" vertical="center" wrapText="1"/>
    </xf>
    <xf numFmtId="4" fontId="35" fillId="0" borderId="12" xfId="4" applyNumberFormat="1" applyFont="1" applyBorder="1" applyAlignment="1" applyProtection="1">
      <alignment horizontal="right" vertical="center" wrapText="1"/>
    </xf>
    <xf numFmtId="4" fontId="36" fillId="0" borderId="12" xfId="4" applyNumberFormat="1" applyFont="1" applyBorder="1" applyAlignment="1" applyProtection="1">
      <alignment horizontal="right" vertical="center" wrapText="1"/>
    </xf>
    <xf numFmtId="4" fontId="20" fillId="0" borderId="12" xfId="4" applyNumberFormat="1" applyFont="1" applyBorder="1" applyAlignment="1" applyProtection="1">
      <alignment horizontal="right" vertical="center" wrapText="1"/>
    </xf>
    <xf numFmtId="0" fontId="19" fillId="0" borderId="0" xfId="4" applyFont="1" applyAlignment="1" applyProtection="1">
      <alignment vertical="center" wrapText="1"/>
    </xf>
    <xf numFmtId="0" fontId="20" fillId="0" borderId="12" xfId="4" applyFont="1" applyBorder="1" applyAlignment="1" applyProtection="1">
      <alignment horizontal="center" vertical="center" wrapText="1"/>
    </xf>
    <xf numFmtId="4" fontId="20" fillId="0" borderId="12" xfId="4" applyNumberFormat="1" applyFont="1" applyBorder="1" applyAlignment="1" applyProtection="1">
      <alignment vertical="center" wrapText="1"/>
    </xf>
    <xf numFmtId="0" fontId="20" fillId="0" borderId="12" xfId="4" applyFont="1" applyBorder="1" applyAlignment="1" applyProtection="1">
      <alignment horizontal="center" vertical="center"/>
    </xf>
    <xf numFmtId="4" fontId="20" fillId="4" borderId="12" xfId="4" applyNumberFormat="1" applyFont="1" applyFill="1" applyBorder="1" applyAlignment="1" applyProtection="1">
      <alignment horizontal="right" vertical="center" wrapText="1"/>
    </xf>
    <xf numFmtId="4" fontId="37" fillId="0" borderId="12" xfId="4" applyNumberFormat="1" applyFont="1" applyBorder="1" applyAlignment="1" applyProtection="1">
      <alignment horizontal="right" vertical="center" wrapText="1"/>
    </xf>
    <xf numFmtId="4" fontId="20" fillId="0" borderId="12" xfId="4" applyNumberFormat="1" applyFont="1" applyBorder="1" applyAlignment="1" applyProtection="1">
      <alignment horizontal="center" vertical="center" wrapText="1"/>
    </xf>
    <xf numFmtId="0" fontId="38" fillId="0" borderId="12" xfId="4" applyFont="1" applyBorder="1" applyAlignment="1" applyProtection="1">
      <alignment horizontal="center" vertical="center" wrapText="1"/>
    </xf>
    <xf numFmtId="4" fontId="38" fillId="0" borderId="12" xfId="4" applyNumberFormat="1" applyFont="1" applyBorder="1" applyAlignment="1" applyProtection="1">
      <alignment horizontal="left" vertical="center" wrapText="1"/>
    </xf>
    <xf numFmtId="4" fontId="38" fillId="0" borderId="12" xfId="4" applyNumberFormat="1" applyFont="1" applyBorder="1" applyAlignment="1" applyProtection="1">
      <alignment horizontal="center" vertical="center" wrapText="1"/>
    </xf>
    <xf numFmtId="0" fontId="38" fillId="0" borderId="0" xfId="4" applyFont="1" applyAlignment="1" applyProtection="1">
      <alignment vertical="center" wrapText="1"/>
    </xf>
    <xf numFmtId="4" fontId="20" fillId="0" borderId="12" xfId="4" applyNumberFormat="1" applyFont="1" applyBorder="1" applyAlignment="1" applyProtection="1">
      <alignment horizontal="left" vertical="center" wrapText="1"/>
    </xf>
    <xf numFmtId="179" fontId="20" fillId="0" borderId="0" xfId="2" applyNumberFormat="1" applyFont="1" applyAlignment="1" applyProtection="1">
      <alignment vertical="center" wrapText="1"/>
    </xf>
    <xf numFmtId="0" fontId="24" fillId="0" borderId="0" xfId="4" applyFont="1" applyAlignment="1" applyProtection="1">
      <alignment vertical="center" wrapText="1"/>
    </xf>
    <xf numFmtId="10" fontId="20" fillId="0" borderId="12" xfId="4" applyNumberFormat="1" applyFont="1" applyBorder="1" applyAlignment="1" applyProtection="1">
      <alignment horizontal="center" vertical="center" wrapText="1"/>
    </xf>
    <xf numFmtId="4" fontId="20" fillId="0" borderId="12" xfId="5" applyNumberFormat="1" applyFont="1" applyBorder="1" applyAlignment="1">
      <alignment horizontal="left" vertical="center" wrapText="1"/>
    </xf>
    <xf numFmtId="10" fontId="20" fillId="0" borderId="12" xfId="5" applyNumberFormat="1" applyFont="1" applyBorder="1" applyAlignment="1">
      <alignment horizontal="center" vertical="center" wrapText="1"/>
    </xf>
    <xf numFmtId="4" fontId="20" fillId="0" borderId="12" xfId="5" applyNumberFormat="1" applyFont="1" applyBorder="1" applyAlignment="1">
      <alignment horizontal="center" vertical="center" wrapText="1"/>
    </xf>
    <xf numFmtId="4" fontId="20" fillId="4" borderId="12" xfId="5" applyNumberFormat="1" applyFont="1" applyFill="1" applyBorder="1" applyAlignment="1">
      <alignment horizontal="right" vertical="center" wrapText="1"/>
    </xf>
    <xf numFmtId="4" fontId="37" fillId="0" borderId="12" xfId="5" applyNumberFormat="1" applyFont="1" applyBorder="1" applyAlignment="1">
      <alignment horizontal="right" vertical="center" wrapText="1"/>
    </xf>
    <xf numFmtId="4" fontId="20" fillId="0" borderId="0" xfId="4" applyNumberFormat="1" applyFont="1" applyAlignment="1" applyProtection="1">
      <alignment vertical="center" wrapText="1"/>
    </xf>
    <xf numFmtId="4" fontId="19" fillId="0" borderId="12" xfId="4" applyNumberFormat="1" applyFont="1" applyBorder="1" applyAlignment="1" applyProtection="1">
      <alignment horizontal="left" vertical="center" wrapText="1"/>
    </xf>
    <xf numFmtId="4" fontId="19" fillId="4" borderId="12" xfId="4" applyNumberFormat="1" applyFont="1" applyFill="1" applyBorder="1" applyAlignment="1" applyProtection="1">
      <alignment horizontal="right" vertical="center" wrapText="1"/>
    </xf>
    <xf numFmtId="4" fontId="20" fillId="4" borderId="12" xfId="2" applyNumberFormat="1" applyFont="1" applyFill="1" applyBorder="1" applyAlignment="1" applyProtection="1">
      <alignment horizontal="right" vertical="center" wrapText="1"/>
    </xf>
    <xf numFmtId="178" fontId="20" fillId="4" borderId="12" xfId="2" applyNumberFormat="1" applyFont="1" applyFill="1" applyBorder="1" applyAlignment="1" applyProtection="1">
      <alignment horizontal="right" vertical="center" wrapText="1"/>
    </xf>
    <xf numFmtId="178" fontId="37" fillId="0" borderId="12" xfId="4" applyNumberFormat="1" applyFont="1" applyBorder="1" applyAlignment="1" applyProtection="1">
      <alignment horizontal="right" vertical="center" wrapText="1"/>
    </xf>
    <xf numFmtId="178" fontId="20" fillId="4" borderId="12" xfId="4" applyNumberFormat="1" applyFont="1" applyFill="1" applyBorder="1" applyAlignment="1" applyProtection="1">
      <alignment horizontal="right" vertical="center" wrapText="1"/>
    </xf>
    <xf numFmtId="178" fontId="20" fillId="0" borderId="12" xfId="4" applyNumberFormat="1" applyFont="1" applyBorder="1" applyAlignment="1" applyProtection="1">
      <alignment horizontal="right" vertical="center" wrapText="1"/>
    </xf>
    <xf numFmtId="0" fontId="20" fillId="0" borderId="0" xfId="4" applyFont="1" applyAlignment="1" applyProtection="1">
      <alignment horizontal="center" vertical="center" wrapText="1"/>
    </xf>
    <xf numFmtId="4" fontId="20" fillId="4" borderId="0" xfId="4" applyNumberFormat="1" applyFont="1" applyFill="1" applyAlignment="1" applyProtection="1">
      <alignment horizontal="right" vertical="center" wrapText="1"/>
    </xf>
    <xf numFmtId="4" fontId="20" fillId="0" borderId="0" xfId="4" applyNumberFormat="1" applyFont="1" applyAlignment="1" applyProtection="1">
      <alignment horizontal="right" vertical="center" wrapText="1"/>
    </xf>
    <xf numFmtId="4" fontId="22" fillId="4" borderId="0" xfId="4" applyNumberFormat="1" applyFont="1" applyFill="1" applyAlignment="1" applyProtection="1">
      <alignment horizontal="right" vertical="center" wrapText="1"/>
    </xf>
    <xf numFmtId="4" fontId="22" fillId="0" borderId="0" xfId="4" applyNumberFormat="1" applyFont="1" applyAlignment="1" applyProtection="1">
      <alignment horizontal="right" vertical="center" wrapText="1"/>
    </xf>
    <xf numFmtId="0" fontId="22" fillId="4" borderId="0" xfId="4" applyFont="1" applyFill="1" applyAlignment="1" applyProtection="1">
      <alignment horizontal="center" vertical="center" wrapText="1"/>
    </xf>
    <xf numFmtId="0" fontId="16" fillId="0" borderId="0" xfId="1" applyNumberFormat="1">
      <protection locked="0"/>
    </xf>
    <xf numFmtId="0" fontId="38" fillId="0" borderId="12" xfId="6" applyFont="1" applyBorder="1" applyAlignment="1" applyProtection="1">
      <alignment horizontal="left" vertical="center" wrapText="1"/>
    </xf>
    <xf numFmtId="0" fontId="38" fillId="0" borderId="12" xfId="6" applyFont="1" applyBorder="1" applyAlignment="1" applyProtection="1">
      <alignment horizontal="center" vertical="center" wrapText="1"/>
    </xf>
    <xf numFmtId="3" fontId="38" fillId="0" borderId="12" xfId="6" applyNumberFormat="1" applyFont="1" applyBorder="1" applyAlignment="1" applyProtection="1">
      <alignment horizontal="center" vertical="center" wrapText="1"/>
    </xf>
    <xf numFmtId="0" fontId="38" fillId="0" borderId="12" xfId="3" applyFont="1" applyBorder="1" applyAlignment="1">
      <alignment horizontal="center" vertical="center" wrapText="1"/>
    </xf>
    <xf numFmtId="0" fontId="38" fillId="0" borderId="0" xfId="3" applyFont="1" applyAlignment="1">
      <alignment vertical="center"/>
    </xf>
    <xf numFmtId="0" fontId="20" fillId="0" borderId="0" xfId="4" applyFont="1" applyAlignment="1" applyProtection="1">
      <alignment vertical="center"/>
    </xf>
    <xf numFmtId="0" fontId="20" fillId="0" borderId="15" xfId="6" applyFont="1" applyBorder="1" applyAlignment="1" applyProtection="1">
      <alignment horizontal="left" vertical="center" wrapText="1"/>
    </xf>
    <xf numFmtId="0" fontId="38" fillId="5" borderId="12" xfId="6" applyFont="1" applyFill="1" applyBorder="1" applyAlignment="1" applyProtection="1">
      <alignment horizontal="center" vertical="center" wrapText="1"/>
    </xf>
    <xf numFmtId="0" fontId="19" fillId="0" borderId="0" xfId="4" applyFont="1" applyAlignment="1" applyProtection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3" fontId="5" fillId="0" borderId="12" xfId="6" applyNumberFormat="1" applyFont="1" applyBorder="1" applyAlignment="1" applyProtection="1">
      <alignment horizontal="center" vertical="center" wrapText="1"/>
    </xf>
    <xf numFmtId="0" fontId="32" fillId="0" borderId="12" xfId="3" applyFont="1" applyBorder="1" applyAlignment="1">
      <alignment horizontal="center" vertical="center" wrapText="1"/>
    </xf>
    <xf numFmtId="0" fontId="4" fillId="0" borderId="12" xfId="6" applyFont="1" applyBorder="1" applyAlignment="1" applyProtection="1">
      <alignment horizontal="center" vertical="center" wrapText="1"/>
    </xf>
    <xf numFmtId="3" fontId="4" fillId="0" borderId="12" xfId="6" applyNumberFormat="1" applyFont="1" applyBorder="1" applyAlignment="1" applyProtection="1">
      <alignment horizontal="center" vertical="center" wrapText="1"/>
    </xf>
    <xf numFmtId="2" fontId="4" fillId="0" borderId="0" xfId="4" applyNumberFormat="1" applyFont="1" applyAlignment="1" applyProtection="1">
      <alignment vertical="center" wrapText="1"/>
    </xf>
    <xf numFmtId="0" fontId="28" fillId="5" borderId="12" xfId="3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 wrapText="1"/>
    </xf>
    <xf numFmtId="0" fontId="20" fillId="0" borderId="0" xfId="6" applyFont="1" applyBorder="1" applyAlignment="1" applyProtection="1">
      <alignment horizontal="center" vertical="center" wrapText="1"/>
    </xf>
    <xf numFmtId="0" fontId="28" fillId="0" borderId="0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9" fillId="0" borderId="12" xfId="3" applyFont="1" applyBorder="1" applyAlignment="1">
      <alignment horizontal="center" vertical="center" wrapText="1"/>
    </xf>
    <xf numFmtId="4" fontId="19" fillId="0" borderId="12" xfId="3" applyNumberFormat="1" applyFont="1" applyBorder="1" applyAlignment="1">
      <alignment horizontal="center" vertical="center" wrapText="1"/>
    </xf>
    <xf numFmtId="0" fontId="19" fillId="0" borderId="15" xfId="6" applyFont="1" applyBorder="1" applyAlignment="1" applyProtection="1">
      <alignment horizontal="center" vertical="center" wrapText="1"/>
    </xf>
    <xf numFmtId="4" fontId="20" fillId="5" borderId="12" xfId="4" applyNumberFormat="1" applyFont="1" applyFill="1" applyBorder="1" applyAlignment="1" applyProtection="1">
      <alignment horizontal="right" vertical="center" wrapText="1"/>
    </xf>
    <xf numFmtId="4" fontId="37" fillId="5" borderId="12" xfId="4" applyNumberFormat="1" applyFont="1" applyFill="1" applyBorder="1" applyAlignment="1" applyProtection="1">
      <alignment horizontal="right" vertical="center" wrapText="1"/>
    </xf>
    <xf numFmtId="4" fontId="38" fillId="5" borderId="12" xfId="4" applyNumberFormat="1" applyFont="1" applyFill="1" applyBorder="1" applyAlignment="1" applyProtection="1">
      <alignment horizontal="right" vertical="center" wrapText="1"/>
    </xf>
    <xf numFmtId="4" fontId="20" fillId="0" borderId="12" xfId="6" applyNumberFormat="1" applyFont="1" applyBorder="1" applyAlignment="1" applyProtection="1">
      <alignment horizontal="center" vertical="center" wrapText="1"/>
    </xf>
    <xf numFmtId="4" fontId="38" fillId="0" borderId="12" xfId="6" applyNumberFormat="1" applyFont="1" applyBorder="1" applyAlignment="1" applyProtection="1">
      <alignment horizontal="center" vertical="center" wrapText="1"/>
    </xf>
    <xf numFmtId="0" fontId="40" fillId="0" borderId="0" xfId="4" applyFont="1" applyAlignment="1" applyProtection="1">
      <alignment vertical="center" wrapText="1"/>
    </xf>
    <xf numFmtId="0" fontId="40" fillId="0" borderId="0" xfId="4" applyFont="1" applyAlignment="1" applyProtection="1">
      <alignment horizontal="center" vertical="center" wrapText="1"/>
    </xf>
    <xf numFmtId="0" fontId="40" fillId="4" borderId="0" xfId="4" applyFont="1" applyFill="1" applyAlignment="1" applyProtection="1">
      <alignment horizontal="center" vertical="center" wrapText="1"/>
    </xf>
    <xf numFmtId="184" fontId="29" fillId="0" borderId="0" xfId="3" applyNumberFormat="1" applyFont="1" applyAlignment="1">
      <alignment horizontal="center" vertical="center"/>
    </xf>
    <xf numFmtId="0" fontId="32" fillId="0" borderId="12" xfId="3" applyFont="1" applyBorder="1" applyAlignment="1">
      <alignment horizontal="center" vertical="center" wrapText="1"/>
    </xf>
    <xf numFmtId="0" fontId="20" fillId="0" borderId="12" xfId="6" applyFont="1" applyFill="1" applyBorder="1" applyAlignment="1" applyProtection="1">
      <alignment horizontal="left" vertical="center" wrapText="1"/>
    </xf>
    <xf numFmtId="0" fontId="20" fillId="0" borderId="12" xfId="6" applyFont="1" applyFill="1" applyBorder="1" applyAlignment="1" applyProtection="1">
      <alignment horizontal="center" vertical="center" wrapText="1"/>
    </xf>
    <xf numFmtId="3" fontId="20" fillId="0" borderId="12" xfId="6" applyNumberFormat="1" applyFont="1" applyFill="1" applyBorder="1" applyAlignment="1" applyProtection="1">
      <alignment horizontal="center" vertical="center" wrapText="1"/>
    </xf>
    <xf numFmtId="0" fontId="28" fillId="0" borderId="12" xfId="3" applyFont="1" applyFill="1" applyBorder="1" applyAlignment="1">
      <alignment horizontal="center" vertical="center" wrapText="1"/>
    </xf>
    <xf numFmtId="0" fontId="32" fillId="0" borderId="12" xfId="3" applyFont="1" applyFill="1" applyBorder="1" applyAlignment="1">
      <alignment horizontal="center" vertical="center" wrapText="1"/>
    </xf>
    <xf numFmtId="0" fontId="28" fillId="0" borderId="0" xfId="3" applyFont="1" applyFill="1" applyAlignment="1">
      <alignment vertical="center"/>
    </xf>
    <xf numFmtId="0" fontId="19" fillId="0" borderId="12" xfId="6" applyFont="1" applyFill="1" applyBorder="1" applyAlignment="1" applyProtection="1">
      <alignment horizontal="center" vertical="center" wrapText="1"/>
    </xf>
    <xf numFmtId="0" fontId="29" fillId="0" borderId="12" xfId="3" applyFont="1" applyFill="1" applyBorder="1" applyAlignment="1">
      <alignment horizontal="center" vertical="center" wrapText="1"/>
    </xf>
    <xf numFmtId="4" fontId="20" fillId="0" borderId="12" xfId="6" applyNumberFormat="1" applyFont="1" applyFill="1" applyBorder="1" applyAlignment="1" applyProtection="1">
      <alignment horizontal="center" vertical="center" wrapText="1"/>
    </xf>
    <xf numFmtId="0" fontId="19" fillId="0" borderId="16" xfId="6" applyFont="1" applyFill="1" applyBorder="1" applyAlignment="1" applyProtection="1">
      <alignment horizontal="center" vertical="center" wrapText="1"/>
    </xf>
    <xf numFmtId="0" fontId="18" fillId="0" borderId="0" xfId="6" applyFont="1" applyFill="1" applyAlignment="1" applyProtection="1">
      <alignment horizontal="center" vertical="center"/>
    </xf>
    <xf numFmtId="0" fontId="29" fillId="0" borderId="0" xfId="3" applyFont="1" applyFill="1" applyAlignment="1">
      <alignment vertical="center"/>
    </xf>
    <xf numFmtId="0" fontId="29" fillId="0" borderId="0" xfId="3" applyFont="1" applyFill="1" applyAlignment="1">
      <alignment horizontal="center" vertical="center"/>
    </xf>
    <xf numFmtId="184" fontId="29" fillId="0" borderId="0" xfId="3" applyNumberFormat="1" applyFont="1" applyFill="1" applyAlignment="1">
      <alignment horizontal="center" vertical="center"/>
    </xf>
    <xf numFmtId="2" fontId="29" fillId="0" borderId="12" xfId="3" applyNumberFormat="1" applyFont="1" applyFill="1" applyBorder="1" applyAlignment="1">
      <alignment horizontal="center" vertical="center" wrapText="1"/>
    </xf>
    <xf numFmtId="2" fontId="19" fillId="0" borderId="12" xfId="6" applyNumberFormat="1" applyFont="1" applyFill="1" applyBorder="1" applyAlignment="1" applyProtection="1">
      <alignment horizontal="center" vertical="center" wrapText="1"/>
    </xf>
    <xf numFmtId="2" fontId="28" fillId="0" borderId="12" xfId="3" applyNumberFormat="1" applyFont="1" applyBorder="1" applyAlignment="1">
      <alignment horizontal="center" vertical="center" wrapText="1"/>
    </xf>
    <xf numFmtId="2" fontId="28" fillId="0" borderId="12" xfId="3" applyNumberFormat="1" applyFont="1" applyFill="1" applyBorder="1" applyAlignment="1">
      <alignment horizontal="center" vertical="center" wrapText="1"/>
    </xf>
    <xf numFmtId="184" fontId="39" fillId="0" borderId="12" xfId="3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  <protection locked="0"/>
    </xf>
    <xf numFmtId="0" fontId="4" fillId="0" borderId="0" xfId="0" applyFont="1" applyAlignment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4" fillId="4" borderId="12" xfId="4" applyFont="1" applyFill="1" applyBorder="1" applyAlignment="1" applyProtection="1">
      <alignment horizontal="center" vertical="center" wrapText="1"/>
    </xf>
    <xf numFmtId="178" fontId="4" fillId="4" borderId="12" xfId="4" applyNumberFormat="1" applyFont="1" applyFill="1" applyBorder="1" applyAlignment="1" applyProtection="1">
      <alignment horizontal="center" vertical="center" wrapText="1"/>
    </xf>
    <xf numFmtId="0" fontId="24" fillId="0" borderId="0" xfId="4" applyFont="1" applyAlignment="1" applyProtection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21" fillId="0" borderId="0" xfId="4" applyFont="1" applyAlignment="1" applyProtection="1">
      <alignment horizontal="center" vertical="center" wrapText="1"/>
    </xf>
    <xf numFmtId="0" fontId="19" fillId="0" borderId="0" xfId="4" applyFont="1" applyAlignment="1" applyProtection="1">
      <alignment horizontal="center" vertical="center" wrapText="1"/>
    </xf>
    <xf numFmtId="0" fontId="4" fillId="0" borderId="0" xfId="4" applyFont="1" applyAlignment="1" applyProtection="1">
      <alignment horizontal="center" vertical="center" wrapText="1"/>
    </xf>
    <xf numFmtId="0" fontId="4" fillId="0" borderId="12" xfId="4" applyFont="1" applyBorder="1" applyAlignment="1" applyProtection="1">
      <alignment horizontal="center" vertical="center" wrapText="1"/>
    </xf>
    <xf numFmtId="4" fontId="4" fillId="0" borderId="12" xfId="4" applyNumberFormat="1" applyFont="1" applyBorder="1" applyAlignment="1" applyProtection="1">
      <alignment horizontal="center" vertical="center" wrapText="1"/>
    </xf>
    <xf numFmtId="0" fontId="4" fillId="5" borderId="15" xfId="6" applyFont="1" applyFill="1" applyBorder="1" applyAlignment="1" applyProtection="1">
      <alignment horizontal="left" vertical="center" wrapText="1"/>
    </xf>
    <xf numFmtId="0" fontId="4" fillId="5" borderId="14" xfId="6" applyFont="1" applyFill="1" applyBorder="1" applyAlignment="1" applyProtection="1">
      <alignment horizontal="left" vertical="center" wrapText="1"/>
    </xf>
    <xf numFmtId="0" fontId="4" fillId="5" borderId="13" xfId="6" applyFont="1" applyFill="1" applyBorder="1" applyAlignment="1" applyProtection="1">
      <alignment horizontal="left" vertical="center" wrapText="1"/>
    </xf>
    <xf numFmtId="0" fontId="19" fillId="0" borderId="15" xfId="6" applyFont="1" applyFill="1" applyBorder="1" applyAlignment="1" applyProtection="1">
      <alignment horizontal="left" vertical="center" wrapText="1"/>
    </xf>
    <xf numFmtId="0" fontId="19" fillId="0" borderId="14" xfId="6" applyFont="1" applyFill="1" applyBorder="1" applyAlignment="1" applyProtection="1">
      <alignment horizontal="left" vertical="center" wrapText="1"/>
    </xf>
    <xf numFmtId="0" fontId="19" fillId="0" borderId="13" xfId="6" applyFont="1" applyFill="1" applyBorder="1" applyAlignment="1" applyProtection="1">
      <alignment horizontal="left" vertical="center" wrapText="1"/>
    </xf>
    <xf numFmtId="0" fontId="32" fillId="0" borderId="0" xfId="3" applyFont="1" applyAlignment="1">
      <alignment horizontal="center" vertical="center" wrapText="1"/>
    </xf>
    <xf numFmtId="3" fontId="5" fillId="0" borderId="12" xfId="6" applyNumberFormat="1" applyFont="1" applyBorder="1" applyAlignment="1" applyProtection="1">
      <alignment horizontal="center" vertical="center" wrapText="1"/>
    </xf>
    <xf numFmtId="0" fontId="32" fillId="0" borderId="12" xfId="3" applyFont="1" applyBorder="1" applyAlignment="1">
      <alignment horizontal="center" vertical="center" wrapText="1"/>
    </xf>
    <xf numFmtId="0" fontId="4" fillId="0" borderId="12" xfId="6" applyFont="1" applyBorder="1" applyAlignment="1" applyProtection="1">
      <alignment horizontal="center" vertical="center" wrapText="1"/>
    </xf>
    <xf numFmtId="0" fontId="4" fillId="0" borderId="15" xfId="6" applyFont="1" applyBorder="1" applyAlignment="1" applyProtection="1">
      <alignment horizontal="center" vertical="center" wrapText="1"/>
    </xf>
    <xf numFmtId="0" fontId="4" fillId="0" borderId="14" xfId="6" applyFont="1" applyBorder="1" applyAlignment="1" applyProtection="1">
      <alignment horizontal="center" vertical="center" wrapText="1"/>
    </xf>
    <xf numFmtId="0" fontId="4" fillId="0" borderId="13" xfId="6" applyFont="1" applyBorder="1" applyAlignment="1" applyProtection="1">
      <alignment horizontal="center" vertical="center" wrapText="1"/>
    </xf>
    <xf numFmtId="0" fontId="32" fillId="0" borderId="15" xfId="3" applyFont="1" applyBorder="1" applyAlignment="1">
      <alignment horizontal="center" vertical="center" wrapText="1"/>
    </xf>
    <xf numFmtId="0" fontId="32" fillId="0" borderId="14" xfId="3" applyFont="1" applyBorder="1" applyAlignment="1">
      <alignment horizontal="center" vertical="center" wrapText="1"/>
    </xf>
    <xf numFmtId="0" fontId="32" fillId="0" borderId="13" xfId="3" applyFont="1" applyBorder="1" applyAlignment="1">
      <alignment horizontal="center" vertical="center" wrapText="1"/>
    </xf>
    <xf numFmtId="3" fontId="4" fillId="0" borderId="12" xfId="6" applyNumberFormat="1" applyFont="1" applyBorder="1" applyAlignment="1" applyProtection="1">
      <alignment horizontal="center" vertical="center" wrapText="1"/>
    </xf>
    <xf numFmtId="0" fontId="32" fillId="0" borderId="17" xfId="3" applyFont="1" applyBorder="1" applyAlignment="1">
      <alignment horizontal="center" vertical="center" wrapText="1"/>
    </xf>
    <xf numFmtId="0" fontId="32" fillId="0" borderId="18" xfId="3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  <protection locked="0"/>
    </xf>
    <xf numFmtId="0" fontId="5" fillId="2" borderId="8" xfId="0" applyFont="1" applyFill="1" applyBorder="1" applyAlignment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2" fillId="0" borderId="0" xfId="0" applyFont="1" applyAlignment="1">
      <alignment vertical="center" wrapText="1"/>
      <protection locked="0"/>
    </xf>
    <xf numFmtId="0" fontId="5" fillId="2" borderId="7" xfId="0" applyFont="1" applyFill="1" applyBorder="1" applyAlignment="1">
      <alignment horizontal="center" vertical="center" wrapText="1"/>
      <protection locked="0"/>
    </xf>
    <xf numFmtId="49" fontId="2" fillId="0" borderId="10" xfId="0" applyNumberFormat="1" applyFont="1" applyBorder="1" applyAlignment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  <protection locked="0"/>
    </xf>
    <xf numFmtId="49" fontId="9" fillId="0" borderId="11" xfId="0" applyNumberFormat="1" applyFont="1" applyBorder="1" applyAlignment="1">
      <alignment horizontal="center" vertical="center" wrapText="1"/>
      <protection locked="0"/>
    </xf>
    <xf numFmtId="0" fontId="2" fillId="0" borderId="10" xfId="0" applyFont="1" applyBorder="1" applyAlignment="1">
      <alignment vertical="center" wrapText="1"/>
      <protection locked="0"/>
    </xf>
    <xf numFmtId="0" fontId="2" fillId="0" borderId="2" xfId="0" applyFont="1" applyBorder="1" applyAlignment="1">
      <alignment horizontal="left" vertical="center" wrapText="1"/>
      <protection locked="0"/>
    </xf>
    <xf numFmtId="49" fontId="3" fillId="0" borderId="0" xfId="0" applyNumberFormat="1" applyFont="1" applyAlignment="1">
      <alignment horizontal="center" vertical="center" wrapText="1"/>
      <protection locked="0"/>
    </xf>
    <xf numFmtId="49" fontId="2" fillId="0" borderId="0" xfId="0" applyNumberFormat="1" applyFont="1" applyAlignment="1">
      <alignment vertical="center" wrapText="1"/>
      <protection locked="0"/>
    </xf>
    <xf numFmtId="0" fontId="2" fillId="0" borderId="0" xfId="0" applyFont="1" applyAlignment="1">
      <alignment horizontal="left" vertical="center" wrapText="1"/>
      <protection locked="0"/>
    </xf>
    <xf numFmtId="0" fontId="13" fillId="2" borderId="5" xfId="0" applyFont="1" applyFill="1" applyBorder="1" applyAlignment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 wrapText="1"/>
      <protection locked="0"/>
    </xf>
    <xf numFmtId="0" fontId="1" fillId="0" borderId="0" xfId="0" applyFont="1" applyAlignment="1">
      <alignment horizontal="left" vertical="top"/>
      <protection locked="0"/>
    </xf>
    <xf numFmtId="0" fontId="1" fillId="0" borderId="0" xfId="0" applyFont="1" applyAlignment="1">
      <alignment vertical="top"/>
      <protection locked="0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4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00008B"/>
      <rgbColor rgb="00FFFFCC"/>
      <rgbColor rgb="000000CD"/>
      <rgbColor rgb="00660066"/>
      <rgbColor rgb="00FF8080"/>
      <rgbColor rgb="000066CC"/>
      <rgbColor rgb="00CCCCFF"/>
      <rgbColor rgb="00D3D3D3"/>
      <rgbColor rgb="00F5F5F5"/>
      <rgbColor rgb="00646464"/>
      <rgbColor rgb="00F5FFFA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350520</xdr:colOff>
      <xdr:row>5</xdr:row>
      <xdr:rowOff>76200</xdr:rowOff>
    </xdr:from>
    <xdr:to>
      <xdr:col>16</xdr:col>
      <xdr:colOff>236220</xdr:colOff>
      <xdr:row>8</xdr:row>
      <xdr:rowOff>114300</xdr:rowOff>
    </xdr:to>
    <xdr:pic>
      <xdr:nvPicPr>
        <xdr:cNvPr id="4121" name="Picture 1">
          <a:extLst>
            <a:ext uri="{FF2B5EF4-FFF2-40B4-BE49-F238E27FC236}">
              <a16:creationId xmlns:a16="http://schemas.microsoft.com/office/drawing/2014/main" id="{D975BACC-2C75-614D-BABB-E2ADEC4B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6460" y="1158240"/>
          <a:ext cx="5166360" cy="1470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9</xdr:row>
      <xdr:rowOff>182880</xdr:rowOff>
    </xdr:from>
    <xdr:to>
      <xdr:col>16</xdr:col>
      <xdr:colOff>266700</xdr:colOff>
      <xdr:row>11</xdr:row>
      <xdr:rowOff>617220</xdr:rowOff>
    </xdr:to>
    <xdr:pic>
      <xdr:nvPicPr>
        <xdr:cNvPr id="4122" name="Picture 2">
          <a:extLst>
            <a:ext uri="{FF2B5EF4-FFF2-40B4-BE49-F238E27FC236}">
              <a16:creationId xmlns:a16="http://schemas.microsoft.com/office/drawing/2014/main" id="{4CE45D23-6986-D967-1E0A-0A85AC58F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6940" y="3124200"/>
          <a:ext cx="5166360" cy="150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8</xdr:row>
      <xdr:rowOff>365759</xdr:rowOff>
    </xdr:from>
    <xdr:to>
      <xdr:col>34</xdr:col>
      <xdr:colOff>53340</xdr:colOff>
      <xdr:row>22</xdr:row>
      <xdr:rowOff>626473</xdr:rowOff>
    </xdr:to>
    <xdr:pic>
      <xdr:nvPicPr>
        <xdr:cNvPr id="3097" name="Picture 2">
          <a:extLst>
            <a:ext uri="{FF2B5EF4-FFF2-40B4-BE49-F238E27FC236}">
              <a16:creationId xmlns:a16="http://schemas.microsoft.com/office/drawing/2014/main" id="{ADAEFA32-2DA0-A27D-3E98-3D89A585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83209" y="3196045"/>
          <a:ext cx="4829447" cy="1335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</xdr:row>
      <xdr:rowOff>195399</xdr:rowOff>
    </xdr:from>
    <xdr:to>
      <xdr:col>33</xdr:col>
      <xdr:colOff>484959</xdr:colOff>
      <xdr:row>8</xdr:row>
      <xdr:rowOff>190500</xdr:rowOff>
    </xdr:to>
    <xdr:pic>
      <xdr:nvPicPr>
        <xdr:cNvPr id="3098" name="Picture 1">
          <a:extLst>
            <a:ext uri="{FF2B5EF4-FFF2-40B4-BE49-F238E27FC236}">
              <a16:creationId xmlns:a16="http://schemas.microsoft.com/office/drawing/2014/main" id="{C41A105C-B63C-9D35-CC6B-799F8A15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6814" y="1501685"/>
          <a:ext cx="4730387" cy="15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N52"/>
  <sheetViews>
    <sheetView tabSelected="1" zoomScale="82" zoomScaleNormal="82" zoomScaleSheetLayoutView="70" workbookViewId="0">
      <selection activeCell="G10" sqref="G10"/>
    </sheetView>
  </sheetViews>
  <sheetFormatPr defaultColWidth="5.6640625" defaultRowHeight="18.75" x14ac:dyDescent="0.15"/>
  <cols>
    <col min="1" max="1" width="5.6640625" style="110" customWidth="1"/>
    <col min="2" max="2" width="47" style="105" customWidth="1"/>
    <col min="3" max="3" width="16.1640625" style="105" customWidth="1"/>
    <col min="4" max="4" width="29.1640625" style="110" customWidth="1"/>
    <col min="5" max="5" width="13.33203125" style="153" bestFit="1" customWidth="1"/>
    <col min="6" max="7" width="13.33203125" style="110" bestFit="1" customWidth="1"/>
    <col min="8" max="8" width="11.83203125" style="105" bestFit="1" customWidth="1"/>
    <col min="9" max="9" width="13.33203125" style="105" bestFit="1" customWidth="1"/>
    <col min="10" max="10" width="13" style="105" customWidth="1"/>
    <col min="11" max="12" width="10.5" style="105" customWidth="1"/>
    <col min="13" max="13" width="21.1640625" style="105" customWidth="1"/>
    <col min="14" max="18" width="10.5" style="105" customWidth="1"/>
    <col min="19" max="16384" width="5.6640625" style="105"/>
  </cols>
  <sheetData>
    <row r="1" spans="1:13" x14ac:dyDescent="0.15">
      <c r="A1" s="215" t="s">
        <v>502</v>
      </c>
      <c r="B1" s="215"/>
      <c r="C1" s="215"/>
      <c r="D1" s="215"/>
      <c r="E1" s="215"/>
      <c r="F1" s="215"/>
      <c r="G1" s="215"/>
      <c r="H1" s="215"/>
      <c r="I1" s="215"/>
    </row>
    <row r="2" spans="1:13" s="106" customFormat="1" ht="16.5" x14ac:dyDescent="0.15">
      <c r="A2" s="216" t="s">
        <v>617</v>
      </c>
      <c r="B2" s="216"/>
      <c r="C2" s="216"/>
      <c r="D2" s="216"/>
      <c r="E2" s="216"/>
      <c r="F2" s="216"/>
      <c r="G2" s="216"/>
      <c r="H2" s="216"/>
      <c r="I2" s="216"/>
    </row>
    <row r="3" spans="1:13" s="106" customFormat="1" ht="16.5" hidden="1" x14ac:dyDescent="0.15">
      <c r="A3" s="163"/>
      <c r="B3" s="163"/>
      <c r="C3" s="163"/>
      <c r="D3" s="163"/>
      <c r="E3" s="163"/>
      <c r="F3" s="163"/>
      <c r="G3" s="163"/>
      <c r="H3" s="163"/>
      <c r="I3" s="163"/>
    </row>
    <row r="4" spans="1:13" s="109" customFormat="1" ht="15.75" x14ac:dyDescent="0.15">
      <c r="A4" s="217" t="s">
        <v>503</v>
      </c>
      <c r="B4" s="217"/>
      <c r="C4" s="107"/>
      <c r="D4" s="107"/>
      <c r="E4" s="108"/>
      <c r="F4" s="169">
        <f>+(0.75+0.67)/2</f>
        <v>0.71</v>
      </c>
      <c r="G4" s="108"/>
      <c r="H4" s="108">
        <f>+(0.65+0.6)/2</f>
        <v>0.625</v>
      </c>
      <c r="I4" s="108"/>
    </row>
    <row r="5" spans="1:13" hidden="1" x14ac:dyDescent="0.15">
      <c r="A5" s="105"/>
      <c r="E5" s="105"/>
      <c r="F5" s="105"/>
      <c r="G5" s="105"/>
    </row>
    <row r="6" spans="1:13" s="108" customFormat="1" ht="33.75" customHeight="1" x14ac:dyDescent="0.15">
      <c r="A6" s="218" t="s">
        <v>2</v>
      </c>
      <c r="B6" s="219" t="s">
        <v>504</v>
      </c>
      <c r="C6" s="218" t="s">
        <v>505</v>
      </c>
      <c r="D6" s="218" t="s">
        <v>398</v>
      </c>
      <c r="E6" s="212" t="s">
        <v>506</v>
      </c>
      <c r="F6" s="212"/>
      <c r="G6" s="211" t="s">
        <v>507</v>
      </c>
      <c r="H6" s="211"/>
      <c r="I6" s="212" t="s">
        <v>508</v>
      </c>
      <c r="J6" s="106"/>
      <c r="K6" s="213"/>
      <c r="L6" s="213"/>
      <c r="M6" s="213"/>
    </row>
    <row r="7" spans="1:13" s="109" customFormat="1" ht="85.5" x14ac:dyDescent="0.15">
      <c r="A7" s="218"/>
      <c r="B7" s="219"/>
      <c r="C7" s="218"/>
      <c r="D7" s="218"/>
      <c r="E7" s="111" t="s">
        <v>509</v>
      </c>
      <c r="F7" s="112" t="s">
        <v>510</v>
      </c>
      <c r="G7" s="111" t="s">
        <v>509</v>
      </c>
      <c r="H7" s="112" t="s">
        <v>510</v>
      </c>
      <c r="I7" s="212"/>
      <c r="K7" s="213"/>
      <c r="L7" s="213"/>
      <c r="M7" s="213"/>
    </row>
    <row r="8" spans="1:13" s="120" customFormat="1" ht="16.5" x14ac:dyDescent="0.15">
      <c r="A8" s="113" t="s">
        <v>39</v>
      </c>
      <c r="B8" s="114" t="s">
        <v>511</v>
      </c>
      <c r="C8" s="114"/>
      <c r="D8" s="115"/>
      <c r="E8" s="116"/>
      <c r="F8" s="116"/>
      <c r="G8" s="117"/>
      <c r="H8" s="118"/>
      <c r="I8" s="119"/>
    </row>
    <row r="9" spans="1:13" s="106" customFormat="1" ht="33" x14ac:dyDescent="0.15">
      <c r="A9" s="121">
        <v>1</v>
      </c>
      <c r="B9" s="122" t="s">
        <v>512</v>
      </c>
      <c r="C9" s="123" t="s">
        <v>513</v>
      </c>
      <c r="D9" s="121" t="s">
        <v>514</v>
      </c>
      <c r="E9" s="124">
        <f>+'KL các tuyến'!U43*12</f>
        <v>152.39999999999998</v>
      </c>
      <c r="F9" s="125">
        <f>+E9</f>
        <v>152.39999999999998</v>
      </c>
      <c r="G9" s="124">
        <v>0</v>
      </c>
      <c r="H9" s="125">
        <f>+G9</f>
        <v>0</v>
      </c>
      <c r="I9" s="119">
        <f>F9+H9</f>
        <v>152.39999999999998</v>
      </c>
    </row>
    <row r="10" spans="1:13" s="106" customFormat="1" ht="33" x14ac:dyDescent="0.15">
      <c r="A10" s="121"/>
      <c r="B10" s="122" t="s">
        <v>515</v>
      </c>
      <c r="C10" s="123" t="s">
        <v>513</v>
      </c>
      <c r="D10" s="121" t="s">
        <v>514</v>
      </c>
      <c r="E10" s="124"/>
      <c r="F10" s="125">
        <f>+E10</f>
        <v>0</v>
      </c>
      <c r="G10" s="124">
        <f>+'KL các tuyến'!T33*12</f>
        <v>147.60000000000002</v>
      </c>
      <c r="H10" s="125">
        <f>+G10</f>
        <v>147.60000000000002</v>
      </c>
      <c r="I10" s="119">
        <f>F10+H10</f>
        <v>147.60000000000002</v>
      </c>
    </row>
    <row r="11" spans="1:13" s="106" customFormat="1" ht="49.5" x14ac:dyDescent="0.15">
      <c r="A11" s="121">
        <v>2</v>
      </c>
      <c r="B11" s="122" t="s">
        <v>516</v>
      </c>
      <c r="C11" s="121" t="s">
        <v>517</v>
      </c>
      <c r="D11" s="126" t="s">
        <v>518</v>
      </c>
      <c r="E11" s="124">
        <v>0</v>
      </c>
      <c r="F11" s="125">
        <f>+E11*F4</f>
        <v>0</v>
      </c>
      <c r="G11" s="124">
        <f>+G10</f>
        <v>147.60000000000002</v>
      </c>
      <c r="H11" s="125">
        <f>+G11*H4</f>
        <v>92.250000000000014</v>
      </c>
      <c r="I11" s="119">
        <f t="shared" ref="I11:I49" si="0">F11+H11</f>
        <v>92.250000000000014</v>
      </c>
    </row>
    <row r="12" spans="1:13" s="106" customFormat="1" ht="49.5" x14ac:dyDescent="0.15">
      <c r="A12" s="121"/>
      <c r="B12" s="122" t="s">
        <v>519</v>
      </c>
      <c r="C12" s="121" t="s">
        <v>517</v>
      </c>
      <c r="D12" s="126" t="s">
        <v>518</v>
      </c>
      <c r="E12" s="124">
        <f>+E9</f>
        <v>152.39999999999998</v>
      </c>
      <c r="F12" s="125">
        <f>+E12*$F$4</f>
        <v>108.20399999999998</v>
      </c>
      <c r="G12" s="124"/>
      <c r="H12" s="125">
        <f>+G12*$F$4</f>
        <v>0</v>
      </c>
      <c r="I12" s="119">
        <f>++H12+F12</f>
        <v>108.20399999999998</v>
      </c>
    </row>
    <row r="13" spans="1:13" s="106" customFormat="1" ht="33" x14ac:dyDescent="0.15">
      <c r="A13" s="121">
        <v>3</v>
      </c>
      <c r="B13" s="122" t="s">
        <v>14</v>
      </c>
      <c r="C13" s="121" t="s">
        <v>520</v>
      </c>
      <c r="D13" s="121" t="s">
        <v>521</v>
      </c>
      <c r="E13" s="124">
        <f>+'KL các tuyến'!E43/40</f>
        <v>0.55749999999999988</v>
      </c>
      <c r="F13" s="125">
        <f>+E13*$F$4</f>
        <v>0.39582499999999987</v>
      </c>
      <c r="G13" s="124">
        <f>+'KL các tuyến'!E33</f>
        <v>13.200000000000001</v>
      </c>
      <c r="H13" s="125">
        <f>+G13*$F$4</f>
        <v>9.3719999999999999</v>
      </c>
      <c r="I13" s="119">
        <f>F13+H13</f>
        <v>9.7678250000000002</v>
      </c>
    </row>
    <row r="14" spans="1:13" s="120" customFormat="1" ht="33" x14ac:dyDescent="0.15">
      <c r="A14" s="113" t="s">
        <v>121</v>
      </c>
      <c r="B14" s="114" t="s">
        <v>522</v>
      </c>
      <c r="C14" s="114"/>
      <c r="D14" s="115"/>
      <c r="E14" s="116"/>
      <c r="F14" s="118"/>
      <c r="G14" s="116"/>
      <c r="H14" s="118"/>
      <c r="I14" s="119"/>
    </row>
    <row r="15" spans="1:13" s="106" customFormat="1" ht="51.75" customHeight="1" x14ac:dyDescent="0.15">
      <c r="A15" s="121">
        <v>1</v>
      </c>
      <c r="B15" s="122" t="s">
        <v>523</v>
      </c>
      <c r="C15" s="121" t="s">
        <v>524</v>
      </c>
      <c r="D15" s="126" t="s">
        <v>525</v>
      </c>
      <c r="E15" s="124">
        <f>ROUNDDOWN(+'KL các tuyến'!E44*40/10,0)</f>
        <v>142</v>
      </c>
      <c r="F15" s="125">
        <f t="shared" ref="F15:H22" si="1">E15*$F$4</f>
        <v>100.82</v>
      </c>
      <c r="G15" s="124">
        <f>+'KL các tuyến'!E33*40/10</f>
        <v>52.8</v>
      </c>
      <c r="H15" s="125">
        <f>G15*$H$4</f>
        <v>33</v>
      </c>
      <c r="I15" s="119">
        <f t="shared" si="0"/>
        <v>133.82</v>
      </c>
    </row>
    <row r="16" spans="1:13" s="106" customFormat="1" ht="49.5" x14ac:dyDescent="0.15">
      <c r="A16" s="121">
        <v>2</v>
      </c>
      <c r="B16" s="122" t="s">
        <v>15</v>
      </c>
      <c r="C16" s="121" t="s">
        <v>526</v>
      </c>
      <c r="D16" s="126" t="s">
        <v>527</v>
      </c>
      <c r="E16" s="124">
        <f>+'KL các tuyến'!E33/4*1000/100</f>
        <v>33.000000000000007</v>
      </c>
      <c r="F16" s="125">
        <f t="shared" si="1"/>
        <v>23.430000000000003</v>
      </c>
      <c r="G16" s="124">
        <f>+'KL các tuyến'!E33/4*1000/100</f>
        <v>33.000000000000007</v>
      </c>
      <c r="H16" s="125">
        <f>G16*$H$4</f>
        <v>20.625000000000004</v>
      </c>
      <c r="I16" s="119">
        <f t="shared" si="0"/>
        <v>44.055000000000007</v>
      </c>
      <c r="M16" s="154"/>
    </row>
    <row r="17" spans="1:13" s="106" customFormat="1" ht="33" x14ac:dyDescent="0.15">
      <c r="A17" s="121">
        <v>3</v>
      </c>
      <c r="B17" s="122" t="s">
        <v>528</v>
      </c>
      <c r="C17" s="121" t="s">
        <v>529</v>
      </c>
      <c r="D17" s="126" t="s">
        <v>530</v>
      </c>
      <c r="E17" s="124">
        <f>+'KL các tuyến'!V43*6</f>
        <v>115.19999999999999</v>
      </c>
      <c r="F17" s="125">
        <f>+E17</f>
        <v>115.19999999999999</v>
      </c>
      <c r="G17" s="124">
        <f>+'KL các tuyến'!V33*6</f>
        <v>73.800000000000011</v>
      </c>
      <c r="H17" s="125">
        <f>+G17</f>
        <v>73.800000000000011</v>
      </c>
      <c r="I17" s="119">
        <f t="shared" si="0"/>
        <v>189</v>
      </c>
    </row>
    <row r="18" spans="1:13" s="106" customFormat="1" ht="33" x14ac:dyDescent="0.15">
      <c r="A18" s="121">
        <v>4</v>
      </c>
      <c r="B18" s="122" t="s">
        <v>531</v>
      </c>
      <c r="C18" s="121" t="s">
        <v>529</v>
      </c>
      <c r="D18" s="126" t="s">
        <v>532</v>
      </c>
      <c r="E18" s="124">
        <v>0</v>
      </c>
      <c r="F18" s="125">
        <f>+E18</f>
        <v>0</v>
      </c>
      <c r="G18" s="124">
        <f>+'KL các tuyến'!E33*2</f>
        <v>26.400000000000002</v>
      </c>
      <c r="H18" s="125">
        <f>+G18</f>
        <v>26.400000000000002</v>
      </c>
      <c r="I18" s="119">
        <f t="shared" si="0"/>
        <v>26.400000000000002</v>
      </c>
    </row>
    <row r="19" spans="1:13" s="130" customFormat="1" ht="33" x14ac:dyDescent="0.15">
      <c r="A19" s="127">
        <v>5</v>
      </c>
      <c r="B19" s="128" t="s">
        <v>16</v>
      </c>
      <c r="C19" s="127" t="s">
        <v>17</v>
      </c>
      <c r="D19" s="129" t="s">
        <v>533</v>
      </c>
      <c r="E19" s="180">
        <f>+E18/10</f>
        <v>0</v>
      </c>
      <c r="F19" s="180">
        <f t="shared" si="1"/>
        <v>0</v>
      </c>
      <c r="G19" s="180">
        <f>+G18/10</f>
        <v>2.64</v>
      </c>
      <c r="H19" s="180">
        <f>G19*$H$4</f>
        <v>1.6500000000000001</v>
      </c>
      <c r="I19" s="180">
        <f t="shared" si="0"/>
        <v>1.6500000000000001</v>
      </c>
      <c r="J19" s="130" t="s">
        <v>534</v>
      </c>
    </row>
    <row r="20" spans="1:13" s="106" customFormat="1" ht="33" x14ac:dyDescent="0.15">
      <c r="A20" s="121">
        <v>6</v>
      </c>
      <c r="B20" s="131" t="s">
        <v>535</v>
      </c>
      <c r="C20" s="121" t="s">
        <v>31</v>
      </c>
      <c r="D20" s="126" t="s">
        <v>532</v>
      </c>
      <c r="E20" s="124">
        <f>6*2*2</f>
        <v>24</v>
      </c>
      <c r="F20" s="125">
        <f t="shared" si="1"/>
        <v>17.04</v>
      </c>
      <c r="G20" s="124">
        <f>6*1*2</f>
        <v>12</v>
      </c>
      <c r="H20" s="125">
        <f t="shared" si="1"/>
        <v>8.52</v>
      </c>
      <c r="I20" s="119">
        <f t="shared" si="0"/>
        <v>25.56</v>
      </c>
      <c r="J20" s="106" t="s">
        <v>536</v>
      </c>
    </row>
    <row r="21" spans="1:13" s="106" customFormat="1" ht="33" x14ac:dyDescent="0.15">
      <c r="A21" s="121">
        <v>7</v>
      </c>
      <c r="B21" s="131" t="s">
        <v>537</v>
      </c>
      <c r="C21" s="121" t="s">
        <v>538</v>
      </c>
      <c r="D21" s="126" t="s">
        <v>539</v>
      </c>
      <c r="E21" s="124">
        <f>+'KL các tuyến'!X44*12</f>
        <v>240.31714285714281</v>
      </c>
      <c r="F21" s="125">
        <f>+E21</f>
        <v>240.31714285714281</v>
      </c>
      <c r="G21" s="124">
        <f>+'KL các tuyến'!X33*12</f>
        <v>147.60000000000002</v>
      </c>
      <c r="H21" s="125">
        <f>+G21</f>
        <v>147.60000000000002</v>
      </c>
      <c r="I21" s="119">
        <f t="shared" si="0"/>
        <v>387.91714285714284</v>
      </c>
      <c r="M21" s="132"/>
    </row>
    <row r="22" spans="1:13" s="106" customFormat="1" ht="66" x14ac:dyDescent="0.15">
      <c r="A22" s="121">
        <v>8</v>
      </c>
      <c r="B22" s="131" t="s">
        <v>540</v>
      </c>
      <c r="C22" s="121" t="s">
        <v>18</v>
      </c>
      <c r="D22" s="126" t="s">
        <v>560</v>
      </c>
      <c r="E22" s="178">
        <f>+'KL các tuyến'!X44*4</f>
        <v>80.105714285714271</v>
      </c>
      <c r="F22" s="179">
        <f t="shared" si="1"/>
        <v>56.875057142857131</v>
      </c>
      <c r="G22" s="178">
        <f>+'KL các tuyến'!E33*0</f>
        <v>0</v>
      </c>
      <c r="H22" s="179">
        <f>G22*$H$4</f>
        <v>0</v>
      </c>
      <c r="I22" s="178">
        <f t="shared" si="0"/>
        <v>56.875057142857131</v>
      </c>
      <c r="M22" s="106" t="s">
        <v>649</v>
      </c>
    </row>
    <row r="23" spans="1:13" s="106" customFormat="1" ht="49.5" x14ac:dyDescent="0.15">
      <c r="A23" s="121">
        <v>9</v>
      </c>
      <c r="B23" s="131" t="s">
        <v>541</v>
      </c>
      <c r="C23" s="121" t="s">
        <v>19</v>
      </c>
      <c r="D23" s="126" t="s">
        <v>542</v>
      </c>
      <c r="E23" s="124">
        <f>ROUNDUP('KL các tuyến'!I40*0.9*2.5*2*3.14*30%,0)</f>
        <v>30</v>
      </c>
      <c r="F23" s="125">
        <f>ROUNDUP(E23*$F$4,0)</f>
        <v>22</v>
      </c>
      <c r="G23" s="124">
        <f>ROUNDUP('KL các tuyến'!I33*0*3.149*2.5*2*30%,0)</f>
        <v>0</v>
      </c>
      <c r="H23" s="125">
        <f>ROUNDUP(G23*$H$4,0)</f>
        <v>0</v>
      </c>
      <c r="I23" s="119">
        <f t="shared" si="0"/>
        <v>22</v>
      </c>
      <c r="J23" s="133" t="s">
        <v>543</v>
      </c>
    </row>
    <row r="24" spans="1:13" s="106" customFormat="1" ht="66" x14ac:dyDescent="0.15">
      <c r="A24" s="121">
        <v>10</v>
      </c>
      <c r="B24" s="131" t="s">
        <v>20</v>
      </c>
      <c r="C24" s="121" t="s">
        <v>19</v>
      </c>
      <c r="D24" s="126" t="s">
        <v>544</v>
      </c>
      <c r="E24" s="124">
        <f>ROUNDUP(0.6*0.2*4*'KL các tuyến'!E43*50%/9,0)</f>
        <v>1</v>
      </c>
      <c r="F24" s="125">
        <f t="shared" ref="F24:F36" si="2">+E24</f>
        <v>1</v>
      </c>
      <c r="G24" s="124">
        <f>ROUNDUP(0.6*0.2*4*'KL các tuyến'!E33*50%/9,0)</f>
        <v>1</v>
      </c>
      <c r="H24" s="125">
        <f t="shared" ref="H24:H37" si="3">+G24</f>
        <v>1</v>
      </c>
      <c r="I24" s="119">
        <f t="shared" si="0"/>
        <v>2</v>
      </c>
      <c r="J24" s="133" t="s">
        <v>545</v>
      </c>
    </row>
    <row r="25" spans="1:13" s="106" customFormat="1" ht="66" x14ac:dyDescent="0.15">
      <c r="A25" s="121">
        <v>11</v>
      </c>
      <c r="B25" s="131" t="s">
        <v>546</v>
      </c>
      <c r="C25" s="121" t="s">
        <v>19</v>
      </c>
      <c r="D25" s="126" t="s">
        <v>544</v>
      </c>
      <c r="E25" s="124">
        <f>ROUNDUP((1.2*0.4*2+1.2*0.2*2)*'KL các tuyến'!E43*50%/9,0)</f>
        <v>2</v>
      </c>
      <c r="F25" s="125">
        <f t="shared" si="2"/>
        <v>2</v>
      </c>
      <c r="G25" s="124">
        <f>ROUNDUP((1.2*0.4*2+1.2*0.2*2)*'KL các tuyến'!E33*50%/9,0)</f>
        <v>2</v>
      </c>
      <c r="H25" s="125">
        <f t="shared" si="3"/>
        <v>2</v>
      </c>
      <c r="I25" s="119">
        <f t="shared" si="0"/>
        <v>4</v>
      </c>
    </row>
    <row r="26" spans="1:13" s="106" customFormat="1" ht="49.5" x14ac:dyDescent="0.15">
      <c r="A26" s="121">
        <v>12</v>
      </c>
      <c r="B26" s="131" t="s">
        <v>547</v>
      </c>
      <c r="C26" s="121" t="s">
        <v>548</v>
      </c>
      <c r="D26" s="126" t="s">
        <v>549</v>
      </c>
      <c r="E26" s="124">
        <f>ROUNDUP(5%*'KL các tuyến'!E43/9,0)</f>
        <v>1</v>
      </c>
      <c r="F26" s="125">
        <f t="shared" si="2"/>
        <v>1</v>
      </c>
      <c r="G26" s="124">
        <f>ROUNDUP(5%*'KL các tuyến'!E33/9,0)</f>
        <v>1</v>
      </c>
      <c r="H26" s="125">
        <f t="shared" si="3"/>
        <v>1</v>
      </c>
      <c r="I26" s="119">
        <f t="shared" si="0"/>
        <v>2</v>
      </c>
    </row>
    <row r="27" spans="1:13" s="106" customFormat="1" ht="49.5" hidden="1" x14ac:dyDescent="0.15">
      <c r="A27" s="121">
        <v>13</v>
      </c>
      <c r="B27" s="131" t="s">
        <v>22</v>
      </c>
      <c r="C27" s="121" t="s">
        <v>21</v>
      </c>
      <c r="D27" s="126" t="s">
        <v>550</v>
      </c>
      <c r="E27" s="124">
        <f>ROUNDUP(2%*'KL các tuyến'!I43,0)</f>
        <v>2</v>
      </c>
      <c r="F27" s="125">
        <f t="shared" si="2"/>
        <v>2</v>
      </c>
      <c r="G27" s="124">
        <f>ROUNDUP(2%*'KL các tuyến'!I33,0)</f>
        <v>0</v>
      </c>
      <c r="H27" s="125">
        <f t="shared" si="3"/>
        <v>0</v>
      </c>
      <c r="I27" s="119">
        <f t="shared" si="0"/>
        <v>2</v>
      </c>
    </row>
    <row r="28" spans="1:13" s="106" customFormat="1" ht="66" hidden="1" x14ac:dyDescent="0.15">
      <c r="A28" s="121">
        <v>14</v>
      </c>
      <c r="B28" s="131" t="s">
        <v>23</v>
      </c>
      <c r="C28" s="121" t="s">
        <v>21</v>
      </c>
      <c r="D28" s="126" t="s">
        <v>551</v>
      </c>
      <c r="E28" s="124">
        <f>ROUNDUP('KL các tuyến'!I43*0.5%,0)</f>
        <v>1</v>
      </c>
      <c r="F28" s="125">
        <f t="shared" si="2"/>
        <v>1</v>
      </c>
      <c r="G28" s="124">
        <f>ROUNDUP('KL các tuyến'!I33*0.5%,0)</f>
        <v>0</v>
      </c>
      <c r="H28" s="125">
        <f t="shared" si="3"/>
        <v>0</v>
      </c>
      <c r="I28" s="119">
        <f t="shared" si="0"/>
        <v>1</v>
      </c>
    </row>
    <row r="29" spans="1:13" s="106" customFormat="1" ht="66" hidden="1" x14ac:dyDescent="0.15">
      <c r="A29" s="121">
        <v>15</v>
      </c>
      <c r="B29" s="131" t="s">
        <v>24</v>
      </c>
      <c r="C29" s="134" t="s">
        <v>552</v>
      </c>
      <c r="D29" s="126" t="s">
        <v>553</v>
      </c>
      <c r="E29" s="124">
        <f>ROUNDUP('KL các tuyến'!I43*0.5%,0)</f>
        <v>1</v>
      </c>
      <c r="F29" s="125">
        <f t="shared" si="2"/>
        <v>1</v>
      </c>
      <c r="G29" s="124">
        <f>ROUNDUP('KL các tuyến'!I33*0.5%,0)</f>
        <v>0</v>
      </c>
      <c r="H29" s="125">
        <f t="shared" si="3"/>
        <v>0</v>
      </c>
      <c r="I29" s="119">
        <f t="shared" si="0"/>
        <v>1</v>
      </c>
    </row>
    <row r="30" spans="1:13" s="106" customFormat="1" ht="66" hidden="1" x14ac:dyDescent="0.15">
      <c r="A30" s="121">
        <v>16</v>
      </c>
      <c r="B30" s="131" t="s">
        <v>25</v>
      </c>
      <c r="C30" s="134" t="s">
        <v>552</v>
      </c>
      <c r="D30" s="126" t="s">
        <v>553</v>
      </c>
      <c r="E30" s="124">
        <f>ROUNDUP('KL các tuyến'!I43*0.5%,0)</f>
        <v>1</v>
      </c>
      <c r="F30" s="125">
        <f t="shared" si="2"/>
        <v>1</v>
      </c>
      <c r="G30" s="124">
        <f>ROUNDUP('KL các tuyến'!I33*0.5%,0)</f>
        <v>0</v>
      </c>
      <c r="H30" s="125">
        <f t="shared" si="3"/>
        <v>0</v>
      </c>
      <c r="I30" s="119">
        <f t="shared" si="0"/>
        <v>1</v>
      </c>
    </row>
    <row r="31" spans="1:13" s="106" customFormat="1" ht="66" hidden="1" x14ac:dyDescent="0.15">
      <c r="A31" s="121">
        <v>17</v>
      </c>
      <c r="B31" s="131" t="s">
        <v>585</v>
      </c>
      <c r="C31" s="134" t="s">
        <v>552</v>
      </c>
      <c r="D31" s="126" t="s">
        <v>551</v>
      </c>
      <c r="E31" s="124">
        <f>ROUNDUP('KL các tuyến'!I43*0.5%,0)</f>
        <v>1</v>
      </c>
      <c r="F31" s="125">
        <f t="shared" si="2"/>
        <v>1</v>
      </c>
      <c r="G31" s="124">
        <f>ROUNDUP('KL các tuyến'!I33*0.5%,0)</f>
        <v>0</v>
      </c>
      <c r="H31" s="125">
        <f t="shared" si="3"/>
        <v>0</v>
      </c>
      <c r="I31" s="119">
        <f t="shared" si="0"/>
        <v>1</v>
      </c>
    </row>
    <row r="32" spans="1:13" s="106" customFormat="1" ht="66" hidden="1" x14ac:dyDescent="0.15">
      <c r="A32" s="121">
        <v>18</v>
      </c>
      <c r="B32" s="131" t="s">
        <v>554</v>
      </c>
      <c r="C32" s="134" t="s">
        <v>19</v>
      </c>
      <c r="D32" s="126" t="s">
        <v>555</v>
      </c>
      <c r="E32" s="124">
        <f>('KL các tuyến'!K33*(0.7*0.7*1.7)/4+(3.14*0.62*0.62)*'KL các tuyến'!N33/100+(0.5*0.7)*'KL các tuyến'!M33+'KL các tuyến'!L33*0.6*0.6)*10%</f>
        <v>0</v>
      </c>
      <c r="F32" s="125">
        <f t="shared" si="2"/>
        <v>0</v>
      </c>
      <c r="G32" s="124">
        <f>('KL các tuyến'!M43*(0.7*0.7*1.7)/4+(3.14*0.62*0.62)*'KL các tuyến'!P43/100+(0.5*0.7)*'KL các tuyến'!O43+'KL các tuyến'!N43*0.6*0.6)*10%</f>
        <v>0.82767499999999983</v>
      </c>
      <c r="H32" s="125">
        <f t="shared" si="3"/>
        <v>0.82767499999999983</v>
      </c>
      <c r="I32" s="119">
        <f t="shared" si="0"/>
        <v>0.82767499999999983</v>
      </c>
    </row>
    <row r="33" spans="1:14" s="106" customFormat="1" ht="49.5" hidden="1" x14ac:dyDescent="0.15">
      <c r="A33" s="121">
        <v>19</v>
      </c>
      <c r="B33" s="131" t="s">
        <v>26</v>
      </c>
      <c r="C33" s="134" t="s">
        <v>19</v>
      </c>
      <c r="D33" s="126" t="s">
        <v>556</v>
      </c>
      <c r="E33" s="124">
        <f>('KL các tuyến'!K33*(0.7*0.7*1.7)/4+(3.14*0.62*0.62)*'KL các tuyến'!N33/100+(0.5*0.7)*'KL các tuyến'!M33+'KL các tuyến'!L33*0.6*0.6)*2</f>
        <v>0</v>
      </c>
      <c r="F33" s="125">
        <f t="shared" si="2"/>
        <v>0</v>
      </c>
      <c r="G33" s="124">
        <f>('KL các tuyến'!M43*(0.7*0.7*1.7)/4+(3.14*0.62*0.62)*'KL các tuyến'!P43/100+(0.5*0.7)*'KL các tuyến'!O43+'KL các tuyến'!N43*0.6*0.6)*2</f>
        <v>16.553499999999996</v>
      </c>
      <c r="H33" s="125">
        <f t="shared" si="3"/>
        <v>16.553499999999996</v>
      </c>
      <c r="I33" s="119">
        <f t="shared" si="0"/>
        <v>16.553499999999996</v>
      </c>
    </row>
    <row r="34" spans="1:14" s="106" customFormat="1" ht="33" x14ac:dyDescent="0.15">
      <c r="A34" s="121">
        <v>20</v>
      </c>
      <c r="B34" s="131" t="s">
        <v>27</v>
      </c>
      <c r="C34" s="134" t="s">
        <v>54</v>
      </c>
      <c r="D34" s="126" t="s">
        <v>557</v>
      </c>
      <c r="E34" s="124">
        <f>+E15*10</f>
        <v>1420</v>
      </c>
      <c r="F34" s="125">
        <f t="shared" ref="F34" si="4">E34*$F$4</f>
        <v>1008.1999999999999</v>
      </c>
      <c r="G34" s="124">
        <f>+G15*10</f>
        <v>528</v>
      </c>
      <c r="H34" s="125">
        <f>G34*$H$4</f>
        <v>330</v>
      </c>
      <c r="I34" s="119">
        <f t="shared" si="0"/>
        <v>1338.1999999999998</v>
      </c>
    </row>
    <row r="35" spans="1:14" s="106" customFormat="1" ht="49.5" x14ac:dyDescent="0.15">
      <c r="A35" s="121">
        <v>21</v>
      </c>
      <c r="B35" s="135" t="s">
        <v>652</v>
      </c>
      <c r="C35" s="136" t="s">
        <v>19</v>
      </c>
      <c r="D35" s="137" t="s">
        <v>558</v>
      </c>
      <c r="E35" s="138">
        <f>+'KL các tuyến'!X43*20</f>
        <v>400.52857142857135</v>
      </c>
      <c r="F35" s="139">
        <f t="shared" si="2"/>
        <v>400.52857142857135</v>
      </c>
      <c r="G35" s="138">
        <f>+'KL các tuyến'!E33*20</f>
        <v>264</v>
      </c>
      <c r="H35" s="125">
        <f t="shared" si="3"/>
        <v>264</v>
      </c>
      <c r="I35" s="119">
        <f t="shared" si="0"/>
        <v>664.52857142857135</v>
      </c>
    </row>
    <row r="36" spans="1:14" s="106" customFormat="1" ht="49.5" x14ac:dyDescent="0.15">
      <c r="A36" s="121">
        <v>22</v>
      </c>
      <c r="B36" s="135" t="s">
        <v>28</v>
      </c>
      <c r="C36" s="136" t="s">
        <v>19</v>
      </c>
      <c r="D36" s="137" t="s">
        <v>558</v>
      </c>
      <c r="E36" s="138">
        <f>E35*0</f>
        <v>0</v>
      </c>
      <c r="F36" s="139">
        <f t="shared" si="2"/>
        <v>0</v>
      </c>
      <c r="G36" s="138"/>
      <c r="H36" s="125">
        <f t="shared" si="3"/>
        <v>0</v>
      </c>
      <c r="I36" s="119">
        <f t="shared" si="0"/>
        <v>0</v>
      </c>
    </row>
    <row r="37" spans="1:14" s="106" customFormat="1" ht="99" x14ac:dyDescent="0.15">
      <c r="A37" s="121">
        <v>23</v>
      </c>
      <c r="B37" s="135" t="s">
        <v>30</v>
      </c>
      <c r="C37" s="136" t="s">
        <v>19</v>
      </c>
      <c r="D37" s="137" t="s">
        <v>593</v>
      </c>
      <c r="E37" s="138">
        <f>(+'KL các tuyến'!X44)*2*0.15*20</f>
        <v>120.15857142857141</v>
      </c>
      <c r="F37" s="139">
        <f>+E37</f>
        <v>120.15857142857141</v>
      </c>
      <c r="G37" s="138"/>
      <c r="H37" s="125">
        <f t="shared" si="3"/>
        <v>0</v>
      </c>
      <c r="I37" s="119">
        <f t="shared" si="0"/>
        <v>120.15857142857141</v>
      </c>
      <c r="N37" s="160" t="s">
        <v>559</v>
      </c>
    </row>
    <row r="38" spans="1:14" s="106" customFormat="1" ht="99" x14ac:dyDescent="0.15">
      <c r="A38" s="121">
        <v>24</v>
      </c>
      <c r="B38" s="135" t="s">
        <v>29</v>
      </c>
      <c r="C38" s="136" t="s">
        <v>19</v>
      </c>
      <c r="D38" s="137" t="s">
        <v>559</v>
      </c>
      <c r="E38" s="138">
        <f>(+'KL các tuyến'!X44)*2*0.2*20</f>
        <v>160.21142857142854</v>
      </c>
      <c r="F38" s="139">
        <f>+E38</f>
        <v>160.21142857142854</v>
      </c>
      <c r="G38" s="138"/>
      <c r="H38" s="125">
        <f>G38*$H$4</f>
        <v>0</v>
      </c>
      <c r="I38" s="119">
        <f t="shared" si="0"/>
        <v>160.21142857142854</v>
      </c>
    </row>
    <row r="39" spans="1:14" s="106" customFormat="1" ht="49.5" x14ac:dyDescent="0.15">
      <c r="A39" s="121">
        <v>25</v>
      </c>
      <c r="B39" s="135" t="s">
        <v>650</v>
      </c>
      <c r="C39" s="136" t="s">
        <v>31</v>
      </c>
      <c r="D39" s="137" t="s">
        <v>651</v>
      </c>
      <c r="E39" s="138">
        <v>0</v>
      </c>
      <c r="F39" s="139"/>
      <c r="G39" s="138">
        <f>+'KL các tuyến'!E33*10</f>
        <v>132</v>
      </c>
      <c r="H39" s="125">
        <f>G39*$H$4</f>
        <v>82.5</v>
      </c>
      <c r="I39" s="119">
        <f t="shared" si="0"/>
        <v>82.5</v>
      </c>
      <c r="J39" s="140"/>
    </row>
    <row r="40" spans="1:14" s="106" customFormat="1" ht="82.5" hidden="1" x14ac:dyDescent="0.15">
      <c r="A40" s="121">
        <v>26</v>
      </c>
      <c r="B40" s="135" t="s">
        <v>561</v>
      </c>
      <c r="C40" s="136" t="s">
        <v>562</v>
      </c>
      <c r="D40" s="137" t="s">
        <v>563</v>
      </c>
      <c r="E40" s="138">
        <f>0.5%*64</f>
        <v>0.32</v>
      </c>
      <c r="F40" s="139">
        <f>E40*$F$4</f>
        <v>0.22719999999999999</v>
      </c>
      <c r="G40" s="138">
        <f>0.5%*64</f>
        <v>0.32</v>
      </c>
      <c r="H40" s="125">
        <f>G40*$H$4</f>
        <v>0.2</v>
      </c>
      <c r="I40" s="119">
        <f t="shared" si="0"/>
        <v>0.42720000000000002</v>
      </c>
      <c r="J40" s="140">
        <f>+F40+H40</f>
        <v>0.42720000000000002</v>
      </c>
    </row>
    <row r="41" spans="1:14" s="120" customFormat="1" ht="16.5" hidden="1" x14ac:dyDescent="0.15">
      <c r="A41" s="113" t="s">
        <v>131</v>
      </c>
      <c r="B41" s="141" t="s">
        <v>564</v>
      </c>
      <c r="C41" s="113"/>
      <c r="D41" s="115"/>
      <c r="E41" s="142"/>
      <c r="F41" s="125"/>
      <c r="G41" s="142"/>
      <c r="H41" s="125"/>
      <c r="I41" s="119">
        <f t="shared" si="0"/>
        <v>0</v>
      </c>
    </row>
    <row r="42" spans="1:14" s="106" customFormat="1" ht="33" hidden="1" x14ac:dyDescent="0.15">
      <c r="A42" s="121">
        <v>1</v>
      </c>
      <c r="B42" s="131" t="s">
        <v>565</v>
      </c>
      <c r="C42" s="121" t="s">
        <v>566</v>
      </c>
      <c r="D42" s="126" t="s">
        <v>567</v>
      </c>
      <c r="E42" s="124">
        <v>3</v>
      </c>
      <c r="F42" s="125"/>
      <c r="G42" s="124"/>
      <c r="H42" s="125"/>
      <c r="I42" s="119">
        <f>E42</f>
        <v>3</v>
      </c>
    </row>
    <row r="43" spans="1:14" s="106" customFormat="1" ht="33" hidden="1" x14ac:dyDescent="0.15">
      <c r="A43" s="121">
        <v>2</v>
      </c>
      <c r="B43" s="131" t="s">
        <v>568</v>
      </c>
      <c r="C43" s="121" t="s">
        <v>569</v>
      </c>
      <c r="D43" s="126" t="s">
        <v>570</v>
      </c>
      <c r="E43" s="124">
        <f>2*3</f>
        <v>6</v>
      </c>
      <c r="F43" s="125"/>
      <c r="G43" s="124"/>
      <c r="H43" s="125"/>
      <c r="I43" s="119">
        <f>E43</f>
        <v>6</v>
      </c>
    </row>
    <row r="44" spans="1:14" s="120" customFormat="1" ht="33" hidden="1" x14ac:dyDescent="0.15">
      <c r="A44" s="113" t="s">
        <v>131</v>
      </c>
      <c r="B44" s="141" t="s">
        <v>571</v>
      </c>
      <c r="C44" s="113"/>
      <c r="D44" s="115"/>
      <c r="E44" s="142"/>
      <c r="F44" s="118"/>
      <c r="G44" s="142"/>
      <c r="H44" s="118"/>
      <c r="I44" s="119">
        <f t="shared" si="0"/>
        <v>0</v>
      </c>
    </row>
    <row r="45" spans="1:14" s="106" customFormat="1" ht="49.5" hidden="1" customHeight="1" x14ac:dyDescent="0.15">
      <c r="A45" s="121">
        <v>1</v>
      </c>
      <c r="B45" s="131" t="s">
        <v>572</v>
      </c>
      <c r="C45" s="121" t="s">
        <v>19</v>
      </c>
      <c r="D45" s="126" t="s">
        <v>573</v>
      </c>
      <c r="E45" s="143" t="e">
        <f>('KL các tuyến'!#REF!+'KL các tuyến'!#REF!+0.8)*2*3.14*0.44*3+('KL các tuyến'!#REF!+'KL các tuyến'!#REF!+0.8)/2*2*3.14*0.44*1.1</f>
        <v>#REF!</v>
      </c>
      <c r="F45" s="125" t="e">
        <f>E45*'KL các tuyến'!#REF!</f>
        <v>#REF!</v>
      </c>
      <c r="G45" s="124"/>
      <c r="H45" s="125"/>
      <c r="I45" s="119" t="e">
        <f t="shared" si="0"/>
        <v>#REF!</v>
      </c>
      <c r="J45" s="106" t="s">
        <v>574</v>
      </c>
      <c r="K45" s="214" t="s">
        <v>575</v>
      </c>
      <c r="L45" s="214"/>
      <c r="M45" s="214"/>
    </row>
    <row r="46" spans="1:14" s="106" customFormat="1" ht="33" hidden="1" x14ac:dyDescent="0.15">
      <c r="A46" s="121">
        <v>2</v>
      </c>
      <c r="B46" s="131" t="s">
        <v>576</v>
      </c>
      <c r="C46" s="121" t="s">
        <v>19</v>
      </c>
      <c r="D46" s="126" t="s">
        <v>573</v>
      </c>
      <c r="E46" s="143" t="e">
        <f>('KL các tuyến'!#REF!+'KL các tuyến'!#REF!+0.8)*0.2*3*4+('KL các tuyến'!#REF!+'KL các tuyến'!#REF!+0.8)/2*0.2*1.1*4</f>
        <v>#REF!</v>
      </c>
      <c r="F46" s="125" t="e">
        <f>E46*'KL các tuyến'!#REF!</f>
        <v>#REF!</v>
      </c>
      <c r="G46" s="124"/>
      <c r="H46" s="125"/>
      <c r="I46" s="119" t="e">
        <f t="shared" si="0"/>
        <v>#REF!</v>
      </c>
    </row>
    <row r="47" spans="1:14" s="106" customFormat="1" ht="33" hidden="1" x14ac:dyDescent="0.15">
      <c r="A47" s="121">
        <v>3</v>
      </c>
      <c r="B47" s="131" t="s">
        <v>577</v>
      </c>
      <c r="C47" s="121" t="s">
        <v>19</v>
      </c>
      <c r="D47" s="126" t="s">
        <v>578</v>
      </c>
      <c r="E47" s="144" t="e">
        <f>('KL các tuyến'!#REF!+'KL các tuyến'!#REF!+0.8)*1000*12*7</f>
        <v>#REF!</v>
      </c>
      <c r="F47" s="145" t="e">
        <f>E47*'KL các tuyến'!#REF!</f>
        <v>#REF!</v>
      </c>
      <c r="G47" s="146"/>
      <c r="H47" s="145"/>
      <c r="I47" s="147" t="e">
        <f>F47+H47</f>
        <v>#REF!</v>
      </c>
      <c r="J47" s="106" t="s">
        <v>579</v>
      </c>
    </row>
    <row r="48" spans="1:14" s="106" customFormat="1" ht="82.5" hidden="1" x14ac:dyDescent="0.15">
      <c r="A48" s="121">
        <v>4</v>
      </c>
      <c r="B48" s="131" t="s">
        <v>580</v>
      </c>
      <c r="C48" s="121" t="s">
        <v>581</v>
      </c>
      <c r="D48" s="126" t="s">
        <v>582</v>
      </c>
      <c r="E48" s="143">
        <f>60*3/100</f>
        <v>1.8</v>
      </c>
      <c r="F48" s="125" t="e">
        <f>E48*'KL các tuyến'!#REF!</f>
        <v>#REF!</v>
      </c>
      <c r="G48" s="124"/>
      <c r="H48" s="125"/>
      <c r="I48" s="119" t="e">
        <f t="shared" si="0"/>
        <v>#REF!</v>
      </c>
    </row>
    <row r="49" spans="1:9" s="106" customFormat="1" ht="33" hidden="1" x14ac:dyDescent="0.15">
      <c r="A49" s="121">
        <v>5</v>
      </c>
      <c r="B49" s="131" t="s">
        <v>583</v>
      </c>
      <c r="C49" s="121" t="s">
        <v>526</v>
      </c>
      <c r="D49" s="126" t="s">
        <v>584</v>
      </c>
      <c r="E49" s="119" t="e">
        <f>('KL các tuyến'!#REF!+'KL các tuyến'!#REF!+0.8)*1000*2/100*4</f>
        <v>#REF!</v>
      </c>
      <c r="F49" s="125" t="e">
        <f>E49*'KL các tuyến'!#REF!</f>
        <v>#REF!</v>
      </c>
      <c r="G49" s="119"/>
      <c r="H49" s="125"/>
      <c r="I49" s="119" t="e">
        <f t="shared" si="0"/>
        <v>#REF!</v>
      </c>
    </row>
    <row r="50" spans="1:9" s="106" customFormat="1" ht="16.5" x14ac:dyDescent="0.15">
      <c r="A50" s="148"/>
      <c r="D50" s="148"/>
      <c r="E50" s="149"/>
      <c r="F50" s="150"/>
      <c r="G50" s="150"/>
      <c r="H50" s="150"/>
      <c r="I50" s="150"/>
    </row>
    <row r="51" spans="1:9" x14ac:dyDescent="0.15">
      <c r="E51" s="151"/>
      <c r="F51" s="152"/>
      <c r="G51" s="152"/>
      <c r="H51" s="152"/>
      <c r="I51" s="152"/>
    </row>
    <row r="52" spans="1:9" x14ac:dyDescent="0.15">
      <c r="B52" s="183"/>
      <c r="C52" s="183"/>
      <c r="D52" s="184"/>
      <c r="E52" s="185"/>
      <c r="F52" s="184"/>
      <c r="G52" s="184"/>
      <c r="H52" s="183"/>
      <c r="I52" s="183"/>
    </row>
  </sheetData>
  <mergeCells count="12">
    <mergeCell ref="G6:H6"/>
    <mergeCell ref="I6:I7"/>
    <mergeCell ref="K6:M7"/>
    <mergeCell ref="K45:M45"/>
    <mergeCell ref="A1:I1"/>
    <mergeCell ref="A2:I2"/>
    <mergeCell ref="A4:B4"/>
    <mergeCell ref="A6:A7"/>
    <mergeCell ref="B6:B7"/>
    <mergeCell ref="C6:C7"/>
    <mergeCell ref="D6:D7"/>
    <mergeCell ref="E6:F6"/>
  </mergeCells>
  <printOptions horizontalCentered="1"/>
  <pageMargins left="0.70866141732283472" right="0.70866141732283472" top="0.59055118110236227" bottom="0.59055118110236227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A49"/>
  <sheetViews>
    <sheetView zoomScale="70" zoomScaleNormal="70" zoomScaleSheetLayoutView="70" workbookViewId="0">
      <pane xSplit="2" ySplit="4" topLeftCell="R40" activePane="bottomRight" state="frozen"/>
      <selection activeCell="EN54" sqref="EN54"/>
      <selection pane="topRight" activeCell="EN54" sqref="EN54"/>
      <selection pane="bottomLeft" activeCell="EN54" sqref="EN54"/>
      <selection pane="bottomRight" activeCell="Z1" sqref="Z1:AH1048576"/>
    </sheetView>
  </sheetViews>
  <sheetFormatPr defaultColWidth="9.33203125" defaultRowHeight="15" x14ac:dyDescent="0.15"/>
  <cols>
    <col min="1" max="1" width="7.6640625" style="80" customWidth="1"/>
    <col min="2" max="2" width="53.5" style="80" customWidth="1"/>
    <col min="3" max="3" width="21.1640625" style="81" customWidth="1"/>
    <col min="4" max="4" width="26.6640625" style="81" customWidth="1"/>
    <col min="5" max="5" width="9.6640625" style="80" bestFit="1" customWidth="1"/>
    <col min="6" max="6" width="9.6640625" style="80" customWidth="1"/>
    <col min="7" max="7" width="8.1640625" style="80" customWidth="1"/>
    <col min="8" max="8" width="10" style="80" customWidth="1"/>
    <col min="9" max="9" width="15.33203125" style="80" customWidth="1"/>
    <col min="10" max="10" width="10.1640625" style="80" customWidth="1"/>
    <col min="11" max="11" width="8.1640625" style="80" customWidth="1"/>
    <col min="12" max="12" width="10.83203125" style="80" customWidth="1"/>
    <col min="13" max="13" width="8.1640625" style="80" bestFit="1" customWidth="1"/>
    <col min="14" max="14" width="8.6640625" style="80" customWidth="1"/>
    <col min="15" max="15" width="6.6640625" style="80" bestFit="1" customWidth="1"/>
    <col min="16" max="16" width="6.6640625" style="80" customWidth="1"/>
    <col min="17" max="17" width="10" style="80" customWidth="1"/>
    <col min="18" max="18" width="6.33203125" style="80" bestFit="1" customWidth="1"/>
    <col min="19" max="19" width="6.6640625" style="80" customWidth="1"/>
    <col min="20" max="21" width="8.1640625" style="80" bestFit="1" customWidth="1"/>
    <col min="22" max="24" width="13" style="80" customWidth="1"/>
    <col min="25" max="25" width="71.6640625" style="80" customWidth="1"/>
    <col min="26" max="16384" width="9.33203125" style="80"/>
  </cols>
  <sheetData>
    <row r="1" spans="1:25" s="102" customFormat="1" ht="24" customHeight="1" x14ac:dyDescent="0.15">
      <c r="A1" s="226" t="s">
        <v>616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164"/>
      <c r="W1" s="164"/>
      <c r="X1" s="164"/>
      <c r="Y1" s="164"/>
    </row>
    <row r="2" spans="1:25" s="103" customFormat="1" ht="12" x14ac:dyDescent="0.15">
      <c r="C2" s="104"/>
      <c r="D2" s="104"/>
    </row>
    <row r="3" spans="1:25" s="102" customFormat="1" ht="36.75" customHeight="1" x14ac:dyDescent="0.15">
      <c r="A3" s="229" t="s">
        <v>501</v>
      </c>
      <c r="B3" s="229" t="s">
        <v>500</v>
      </c>
      <c r="C3" s="229" t="s">
        <v>499</v>
      </c>
      <c r="D3" s="229" t="s">
        <v>498</v>
      </c>
      <c r="E3" s="230" t="s">
        <v>3</v>
      </c>
      <c r="F3" s="231"/>
      <c r="G3" s="232"/>
      <c r="H3" s="229" t="s">
        <v>222</v>
      </c>
      <c r="I3" s="236" t="s">
        <v>619</v>
      </c>
      <c r="J3" s="227" t="s">
        <v>497</v>
      </c>
      <c r="K3" s="228" t="s">
        <v>496</v>
      </c>
      <c r="L3" s="228"/>
      <c r="M3" s="228"/>
      <c r="N3" s="228"/>
      <c r="O3" s="228"/>
      <c r="P3" s="233" t="s">
        <v>495</v>
      </c>
      <c r="Q3" s="234"/>
      <c r="R3" s="234"/>
      <c r="S3" s="235"/>
      <c r="T3" s="228" t="s">
        <v>494</v>
      </c>
      <c r="U3" s="228"/>
      <c r="V3" s="237" t="s">
        <v>643</v>
      </c>
      <c r="W3" s="237" t="s">
        <v>648</v>
      </c>
      <c r="X3" s="237" t="s">
        <v>537</v>
      </c>
      <c r="Y3" s="237" t="s">
        <v>627</v>
      </c>
    </row>
    <row r="4" spans="1:25" s="102" customFormat="1" ht="31.5" x14ac:dyDescent="0.15">
      <c r="A4" s="229"/>
      <c r="B4" s="229"/>
      <c r="C4" s="229"/>
      <c r="D4" s="229"/>
      <c r="E4" s="167" t="s">
        <v>493</v>
      </c>
      <c r="F4" s="167" t="s">
        <v>492</v>
      </c>
      <c r="G4" s="167" t="s">
        <v>491</v>
      </c>
      <c r="H4" s="229"/>
      <c r="I4" s="236"/>
      <c r="J4" s="227"/>
      <c r="K4" s="166" t="s">
        <v>490</v>
      </c>
      <c r="L4" s="166" t="s">
        <v>489</v>
      </c>
      <c r="M4" s="166" t="s">
        <v>488</v>
      </c>
      <c r="N4" s="166" t="s">
        <v>487</v>
      </c>
      <c r="O4" s="166" t="s">
        <v>486</v>
      </c>
      <c r="P4" s="166" t="s">
        <v>485</v>
      </c>
      <c r="Q4" s="166" t="s">
        <v>484</v>
      </c>
      <c r="R4" s="166" t="s">
        <v>483</v>
      </c>
      <c r="S4" s="166" t="s">
        <v>482</v>
      </c>
      <c r="T4" s="166" t="s">
        <v>481</v>
      </c>
      <c r="U4" s="166" t="s">
        <v>480</v>
      </c>
      <c r="V4" s="238"/>
      <c r="W4" s="238"/>
      <c r="X4" s="238"/>
      <c r="Y4" s="238"/>
    </row>
    <row r="5" spans="1:25" s="102" customFormat="1" ht="21" customHeight="1" x14ac:dyDescent="0.15">
      <c r="A5" s="167"/>
      <c r="B5" s="220" t="s">
        <v>479</v>
      </c>
      <c r="C5" s="221"/>
      <c r="D5" s="222"/>
      <c r="E5" s="167"/>
      <c r="F5" s="167"/>
      <c r="G5" s="167"/>
      <c r="H5" s="167"/>
      <c r="I5" s="168"/>
      <c r="J5" s="165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87"/>
      <c r="Y5" s="187"/>
    </row>
    <row r="6" spans="1:25" s="86" customFormat="1" ht="33" x14ac:dyDescent="0.15">
      <c r="A6" s="95">
        <v>1</v>
      </c>
      <c r="B6" s="96" t="s">
        <v>590</v>
      </c>
      <c r="C6" s="95" t="s">
        <v>621</v>
      </c>
      <c r="D6" s="95" t="s">
        <v>624</v>
      </c>
      <c r="E6" s="95">
        <v>6.5</v>
      </c>
      <c r="F6" s="95">
        <v>3.5</v>
      </c>
      <c r="G6" s="95">
        <v>0.75</v>
      </c>
      <c r="H6" s="95" t="s">
        <v>591</v>
      </c>
      <c r="I6" s="94">
        <f t="shared" ref="I6:I13" si="0">+K6+M6+N6+L6</f>
        <v>8</v>
      </c>
      <c r="J6" s="95"/>
      <c r="K6" s="95">
        <v>5</v>
      </c>
      <c r="L6" s="95"/>
      <c r="M6" s="95">
        <v>3</v>
      </c>
      <c r="N6" s="95"/>
      <c r="O6" s="95"/>
      <c r="P6" s="95"/>
      <c r="Q6" s="95"/>
      <c r="R6" s="95"/>
      <c r="S6" s="95"/>
      <c r="T6" s="95">
        <f>+E6</f>
        <v>6.5</v>
      </c>
      <c r="U6" s="95">
        <f t="shared" ref="U6" si="1">+E6-T6</f>
        <v>0</v>
      </c>
      <c r="V6" s="166">
        <f>+E6</f>
        <v>6.5</v>
      </c>
      <c r="W6" s="166">
        <f>+V6</f>
        <v>6.5</v>
      </c>
      <c r="X6" s="187"/>
      <c r="Y6" s="95"/>
    </row>
    <row r="7" spans="1:25" s="86" customFormat="1" ht="32.25" customHeight="1" x14ac:dyDescent="0.15">
      <c r="A7" s="95">
        <v>2</v>
      </c>
      <c r="B7" s="96" t="s">
        <v>622</v>
      </c>
      <c r="C7" s="95" t="s">
        <v>621</v>
      </c>
      <c r="D7" s="95" t="s">
        <v>623</v>
      </c>
      <c r="E7" s="95">
        <v>5.8</v>
      </c>
      <c r="F7" s="95">
        <v>3.5</v>
      </c>
      <c r="G7" s="95">
        <v>0.75</v>
      </c>
      <c r="H7" s="95" t="s">
        <v>591</v>
      </c>
      <c r="I7" s="94">
        <f t="shared" si="0"/>
        <v>20</v>
      </c>
      <c r="J7" s="95"/>
      <c r="K7" s="95">
        <v>15</v>
      </c>
      <c r="L7" s="95"/>
      <c r="M7" s="95">
        <v>5</v>
      </c>
      <c r="N7" s="95"/>
      <c r="O7" s="95"/>
      <c r="P7" s="95"/>
      <c r="Q7" s="95"/>
      <c r="R7" s="95"/>
      <c r="S7" s="95"/>
      <c r="T7" s="95">
        <f>+E7</f>
        <v>5.8</v>
      </c>
      <c r="U7" s="95">
        <f>+E7-T7</f>
        <v>0</v>
      </c>
      <c r="V7" s="166">
        <f t="shared" ref="V7:V24" si="2">+E7</f>
        <v>5.8</v>
      </c>
      <c r="W7" s="166">
        <f>+V7</f>
        <v>5.8</v>
      </c>
      <c r="X7" s="187"/>
      <c r="Y7" s="95"/>
    </row>
    <row r="8" spans="1:25" s="86" customFormat="1" ht="33" x14ac:dyDescent="0.15">
      <c r="A8" s="95">
        <v>3</v>
      </c>
      <c r="B8" s="96" t="s">
        <v>642</v>
      </c>
      <c r="C8" s="95" t="s">
        <v>600</v>
      </c>
      <c r="D8" s="95"/>
      <c r="E8" s="95">
        <f>0.5*0</f>
        <v>0</v>
      </c>
      <c r="F8" s="95">
        <v>3.5</v>
      </c>
      <c r="G8" s="95">
        <v>0.5</v>
      </c>
      <c r="H8" s="95" t="s">
        <v>591</v>
      </c>
      <c r="I8" s="94">
        <f t="shared" si="0"/>
        <v>0</v>
      </c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>
        <f t="shared" ref="U8:U13" si="3">+E8-T8</f>
        <v>0</v>
      </c>
      <c r="V8" s="166">
        <f t="shared" si="2"/>
        <v>0</v>
      </c>
      <c r="W8" s="166"/>
      <c r="X8" s="187"/>
      <c r="Y8" s="95"/>
    </row>
    <row r="9" spans="1:25" s="86" customFormat="1" ht="40.5" customHeight="1" x14ac:dyDescent="0.15">
      <c r="A9" s="95">
        <v>4</v>
      </c>
      <c r="B9" s="96" t="s">
        <v>618</v>
      </c>
      <c r="C9" s="95" t="s">
        <v>600</v>
      </c>
      <c r="D9" s="95"/>
      <c r="E9" s="95">
        <f>1.8*0</f>
        <v>0</v>
      </c>
      <c r="F9" s="95">
        <v>3.5</v>
      </c>
      <c r="G9" s="95">
        <v>0.5</v>
      </c>
      <c r="H9" s="95" t="s">
        <v>591</v>
      </c>
      <c r="I9" s="94">
        <f t="shared" si="0"/>
        <v>0</v>
      </c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>
        <f t="shared" si="3"/>
        <v>0</v>
      </c>
      <c r="V9" s="166">
        <f t="shared" si="2"/>
        <v>0</v>
      </c>
      <c r="W9" s="166"/>
      <c r="X9" s="187"/>
      <c r="Y9" s="95"/>
    </row>
    <row r="10" spans="1:25" s="86" customFormat="1" ht="44.25" customHeight="1" x14ac:dyDescent="0.15">
      <c r="A10" s="95">
        <v>5</v>
      </c>
      <c r="B10" s="188" t="s">
        <v>601</v>
      </c>
      <c r="C10" s="189" t="s">
        <v>600</v>
      </c>
      <c r="D10" s="189"/>
      <c r="E10" s="189">
        <f>1.1*0</f>
        <v>0</v>
      </c>
      <c r="F10" s="189">
        <v>3.5</v>
      </c>
      <c r="G10" s="189">
        <v>0.5</v>
      </c>
      <c r="H10" s="189" t="s">
        <v>591</v>
      </c>
      <c r="I10" s="190">
        <f t="shared" si="0"/>
        <v>0</v>
      </c>
      <c r="J10" s="190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89">
        <f t="shared" si="3"/>
        <v>0</v>
      </c>
      <c r="V10" s="192">
        <f t="shared" si="2"/>
        <v>0</v>
      </c>
      <c r="W10" s="192"/>
      <c r="X10" s="192"/>
      <c r="Y10" s="189"/>
    </row>
    <row r="11" spans="1:25" s="100" customFormat="1" ht="52.5" hidden="1" customHeight="1" x14ac:dyDescent="0.15">
      <c r="A11" s="95">
        <v>6</v>
      </c>
      <c r="B11" s="96"/>
      <c r="C11" s="95"/>
      <c r="D11" s="95"/>
      <c r="E11" s="95"/>
      <c r="F11" s="95">
        <v>3.5</v>
      </c>
      <c r="G11" s="95">
        <v>2</v>
      </c>
      <c r="H11" s="95" t="s">
        <v>591</v>
      </c>
      <c r="I11" s="94">
        <f t="shared" si="0"/>
        <v>0</v>
      </c>
      <c r="J11" s="94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95">
        <f t="shared" si="3"/>
        <v>0</v>
      </c>
      <c r="V11" s="166">
        <f t="shared" si="2"/>
        <v>0</v>
      </c>
      <c r="W11" s="166"/>
      <c r="X11" s="171"/>
      <c r="Y11" s="172"/>
    </row>
    <row r="12" spans="1:25" s="86" customFormat="1" ht="39" hidden="1" customHeight="1" x14ac:dyDescent="0.15">
      <c r="A12" s="95">
        <v>7</v>
      </c>
      <c r="B12" s="96"/>
      <c r="C12" s="95"/>
      <c r="D12" s="95"/>
      <c r="E12" s="95"/>
      <c r="F12" s="95">
        <v>3.5</v>
      </c>
      <c r="G12" s="95">
        <v>2</v>
      </c>
      <c r="H12" s="95" t="s">
        <v>591</v>
      </c>
      <c r="I12" s="94">
        <f t="shared" si="0"/>
        <v>0</v>
      </c>
      <c r="J12" s="94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5">
        <f t="shared" si="3"/>
        <v>0</v>
      </c>
      <c r="V12" s="166">
        <f t="shared" si="2"/>
        <v>0</v>
      </c>
      <c r="W12" s="166"/>
      <c r="X12" s="171"/>
      <c r="Y12" s="172"/>
    </row>
    <row r="13" spans="1:25" s="86" customFormat="1" ht="51.75" hidden="1" customHeight="1" x14ac:dyDescent="0.15">
      <c r="A13" s="95">
        <v>8</v>
      </c>
      <c r="B13" s="96"/>
      <c r="C13" s="95"/>
      <c r="D13" s="95"/>
      <c r="E13" s="95"/>
      <c r="F13" s="95">
        <v>3.5</v>
      </c>
      <c r="G13" s="95">
        <v>2</v>
      </c>
      <c r="H13" s="95" t="s">
        <v>591</v>
      </c>
      <c r="I13" s="94">
        <f t="shared" si="0"/>
        <v>0</v>
      </c>
      <c r="J13" s="94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5">
        <f t="shared" si="3"/>
        <v>0</v>
      </c>
      <c r="V13" s="166">
        <f t="shared" si="2"/>
        <v>0</v>
      </c>
      <c r="W13" s="166"/>
      <c r="X13" s="171"/>
      <c r="Y13" s="172"/>
    </row>
    <row r="14" spans="1:25" s="86" customFormat="1" ht="72.75" hidden="1" customHeight="1" x14ac:dyDescent="0.15">
      <c r="A14" s="95">
        <v>9</v>
      </c>
      <c r="B14" s="96"/>
      <c r="C14" s="95"/>
      <c r="D14" s="95"/>
      <c r="E14" s="95"/>
      <c r="F14" s="95">
        <v>3.5</v>
      </c>
      <c r="G14" s="95">
        <v>2</v>
      </c>
      <c r="H14" s="95" t="s">
        <v>591</v>
      </c>
      <c r="I14" s="94"/>
      <c r="J14" s="94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166">
        <f t="shared" si="2"/>
        <v>0</v>
      </c>
      <c r="W14" s="166"/>
      <c r="X14" s="171"/>
      <c r="Y14" s="173"/>
    </row>
    <row r="15" spans="1:25" s="86" customFormat="1" ht="84" hidden="1" customHeight="1" x14ac:dyDescent="0.15">
      <c r="A15" s="95">
        <v>10</v>
      </c>
      <c r="B15" s="96"/>
      <c r="C15" s="95"/>
      <c r="D15" s="95"/>
      <c r="E15" s="95"/>
      <c r="F15" s="95">
        <v>3.5</v>
      </c>
      <c r="G15" s="95">
        <v>2</v>
      </c>
      <c r="H15" s="95" t="s">
        <v>591</v>
      </c>
      <c r="I15" s="94"/>
      <c r="J15" s="94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166">
        <f t="shared" si="2"/>
        <v>0</v>
      </c>
      <c r="W15" s="166"/>
      <c r="X15" s="171"/>
      <c r="Y15" s="173"/>
    </row>
    <row r="16" spans="1:25" s="86" customFormat="1" ht="49.5" hidden="1" customHeight="1" x14ac:dyDescent="0.15">
      <c r="A16" s="95">
        <v>11</v>
      </c>
      <c r="B16" s="96"/>
      <c r="C16" s="95"/>
      <c r="D16" s="95"/>
      <c r="E16" s="95"/>
      <c r="F16" s="95">
        <v>3.5</v>
      </c>
      <c r="G16" s="95">
        <v>2</v>
      </c>
      <c r="H16" s="95" t="s">
        <v>591</v>
      </c>
      <c r="I16" s="94"/>
      <c r="J16" s="94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166">
        <f t="shared" si="2"/>
        <v>0</v>
      </c>
      <c r="W16" s="166"/>
      <c r="X16" s="171"/>
      <c r="Y16" s="173"/>
    </row>
    <row r="17" spans="1:25" s="86" customFormat="1" ht="49.5" hidden="1" customHeight="1" x14ac:dyDescent="0.15">
      <c r="A17" s="95">
        <v>12</v>
      </c>
      <c r="B17" s="96"/>
      <c r="C17" s="95"/>
      <c r="D17" s="95"/>
      <c r="E17" s="95"/>
      <c r="F17" s="95">
        <v>3.5</v>
      </c>
      <c r="G17" s="95">
        <v>2</v>
      </c>
      <c r="H17" s="95" t="s">
        <v>591</v>
      </c>
      <c r="I17" s="94"/>
      <c r="J17" s="94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166">
        <f t="shared" si="2"/>
        <v>0</v>
      </c>
      <c r="W17" s="166"/>
      <c r="X17" s="171"/>
      <c r="Y17" s="173"/>
    </row>
    <row r="18" spans="1:25" s="86" customFormat="1" ht="49.5" hidden="1" customHeight="1" x14ac:dyDescent="0.15">
      <c r="A18" s="95">
        <v>13</v>
      </c>
      <c r="B18" s="96"/>
      <c r="C18" s="95"/>
      <c r="D18" s="95"/>
      <c r="E18" s="95"/>
      <c r="F18" s="95">
        <v>3.5</v>
      </c>
      <c r="G18" s="95">
        <v>2</v>
      </c>
      <c r="H18" s="95" t="s">
        <v>591</v>
      </c>
      <c r="I18" s="94"/>
      <c r="J18" s="94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166">
        <f t="shared" si="2"/>
        <v>0</v>
      </c>
      <c r="W18" s="166"/>
      <c r="X18" s="171"/>
      <c r="Y18" s="173"/>
    </row>
    <row r="19" spans="1:25" s="86" customFormat="1" ht="49.5" hidden="1" customHeight="1" x14ac:dyDescent="0.15">
      <c r="A19" s="95">
        <v>14</v>
      </c>
      <c r="B19" s="96"/>
      <c r="C19" s="95"/>
      <c r="D19" s="95"/>
      <c r="E19" s="95"/>
      <c r="F19" s="95">
        <v>3.5</v>
      </c>
      <c r="G19" s="95">
        <v>2</v>
      </c>
      <c r="H19" s="95" t="s">
        <v>591</v>
      </c>
      <c r="I19" s="94"/>
      <c r="J19" s="94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166">
        <f t="shared" si="2"/>
        <v>0</v>
      </c>
      <c r="W19" s="166"/>
      <c r="X19" s="171"/>
      <c r="Y19" s="173"/>
    </row>
    <row r="20" spans="1:25" s="86" customFormat="1" ht="49.5" hidden="1" customHeight="1" x14ac:dyDescent="0.15">
      <c r="A20" s="95">
        <v>15</v>
      </c>
      <c r="B20" s="96"/>
      <c r="C20" s="95"/>
      <c r="D20" s="95"/>
      <c r="E20" s="95"/>
      <c r="F20" s="95">
        <v>3.5</v>
      </c>
      <c r="G20" s="95">
        <v>2</v>
      </c>
      <c r="H20" s="95" t="s">
        <v>591</v>
      </c>
      <c r="I20" s="94"/>
      <c r="J20" s="94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166">
        <f t="shared" si="2"/>
        <v>0</v>
      </c>
      <c r="W20" s="166"/>
      <c r="X20" s="171"/>
      <c r="Y20" s="173"/>
    </row>
    <row r="21" spans="1:25" s="86" customFormat="1" ht="95.25" hidden="1" customHeight="1" x14ac:dyDescent="0.15">
      <c r="A21" s="95">
        <v>16</v>
      </c>
      <c r="B21" s="96"/>
      <c r="C21" s="95"/>
      <c r="D21" s="95"/>
      <c r="E21" s="95"/>
      <c r="F21" s="95">
        <v>3.5</v>
      </c>
      <c r="G21" s="95">
        <v>2</v>
      </c>
      <c r="H21" s="95" t="s">
        <v>591</v>
      </c>
      <c r="I21" s="94"/>
      <c r="J21" s="94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166">
        <f t="shared" si="2"/>
        <v>0</v>
      </c>
      <c r="W21" s="166"/>
      <c r="X21" s="171"/>
      <c r="Y21" s="173"/>
    </row>
    <row r="22" spans="1:25" s="86" customFormat="1" ht="95.25" hidden="1" customHeight="1" x14ac:dyDescent="0.15">
      <c r="A22" s="95">
        <v>17</v>
      </c>
      <c r="B22" s="96"/>
      <c r="C22" s="95"/>
      <c r="D22" s="95"/>
      <c r="E22" s="95"/>
      <c r="F22" s="95">
        <v>3.5</v>
      </c>
      <c r="G22" s="95">
        <v>2</v>
      </c>
      <c r="H22" s="95" t="s">
        <v>591</v>
      </c>
      <c r="I22" s="94"/>
      <c r="J22" s="94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166">
        <f t="shared" si="2"/>
        <v>0</v>
      </c>
      <c r="W22" s="166"/>
      <c r="X22" s="171"/>
      <c r="Y22" s="173"/>
    </row>
    <row r="23" spans="1:25" s="86" customFormat="1" ht="50.25" customHeight="1" x14ac:dyDescent="0.15">
      <c r="A23" s="95">
        <v>6</v>
      </c>
      <c r="B23" s="161" t="s">
        <v>639</v>
      </c>
      <c r="C23" s="95" t="s">
        <v>640</v>
      </c>
      <c r="D23" s="95" t="s">
        <v>641</v>
      </c>
      <c r="E23" s="95">
        <f>1.8/2</f>
        <v>0.9</v>
      </c>
      <c r="F23" s="95">
        <v>3.5</v>
      </c>
      <c r="G23" s="95">
        <v>0.5</v>
      </c>
      <c r="H23" s="95" t="s">
        <v>591</v>
      </c>
      <c r="I23" s="94"/>
      <c r="J23" s="94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>
        <f t="shared" ref="U23:U32" si="4">+E23</f>
        <v>0.9</v>
      </c>
      <c r="V23" s="166">
        <f t="shared" si="2"/>
        <v>0.9</v>
      </c>
      <c r="W23" s="166"/>
      <c r="X23" s="187"/>
      <c r="Y23" s="93" t="s">
        <v>653</v>
      </c>
    </row>
    <row r="24" spans="1:25" s="159" customFormat="1" ht="45.75" customHeight="1" x14ac:dyDescent="0.15">
      <c r="A24" s="97">
        <v>7</v>
      </c>
      <c r="B24" s="155" t="s">
        <v>598</v>
      </c>
      <c r="C24" s="156"/>
      <c r="D24" s="156"/>
      <c r="E24" s="156">
        <f>6*0</f>
        <v>0</v>
      </c>
      <c r="F24" s="95">
        <v>5.5</v>
      </c>
      <c r="G24" s="95">
        <v>3</v>
      </c>
      <c r="H24" s="95" t="s">
        <v>591</v>
      </c>
      <c r="I24" s="94"/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93">
        <f t="shared" si="4"/>
        <v>0</v>
      </c>
      <c r="V24" s="166">
        <f t="shared" si="2"/>
        <v>0</v>
      </c>
      <c r="W24" s="166"/>
      <c r="X24" s="187"/>
      <c r="Y24" s="93"/>
    </row>
    <row r="25" spans="1:25" s="159" customFormat="1" ht="51" hidden="1" customHeight="1" x14ac:dyDescent="0.15">
      <c r="A25" s="97">
        <v>8</v>
      </c>
      <c r="B25" s="155" t="s">
        <v>599</v>
      </c>
      <c r="C25" s="156"/>
      <c r="D25" s="156"/>
      <c r="E25" s="156">
        <f>2.2*0</f>
        <v>0</v>
      </c>
      <c r="F25" s="95">
        <v>3.5</v>
      </c>
      <c r="G25" s="95">
        <v>2</v>
      </c>
      <c r="H25" s="95" t="s">
        <v>591</v>
      </c>
      <c r="I25" s="94"/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93">
        <f t="shared" si="4"/>
        <v>0</v>
      </c>
      <c r="V25" s="93"/>
      <c r="W25" s="93"/>
      <c r="X25" s="93"/>
      <c r="Y25" s="93"/>
    </row>
    <row r="26" spans="1:25" s="159" customFormat="1" ht="51" hidden="1" customHeight="1" x14ac:dyDescent="0.15">
      <c r="A26" s="97">
        <v>9</v>
      </c>
      <c r="B26" s="155" t="s">
        <v>602</v>
      </c>
      <c r="C26" s="156" t="s">
        <v>603</v>
      </c>
      <c r="D26" s="156" t="s">
        <v>604</v>
      </c>
      <c r="E26" s="156">
        <f>1.1*0</f>
        <v>0</v>
      </c>
      <c r="F26" s="95">
        <v>3.5</v>
      </c>
      <c r="G26" s="95">
        <v>2</v>
      </c>
      <c r="H26" s="95" t="s">
        <v>591</v>
      </c>
      <c r="I26" s="94"/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93">
        <f t="shared" si="4"/>
        <v>0</v>
      </c>
      <c r="V26" s="93"/>
      <c r="W26" s="93"/>
      <c r="X26" s="93"/>
      <c r="Y26" s="93"/>
    </row>
    <row r="27" spans="1:25" s="159" customFormat="1" ht="51" hidden="1" customHeight="1" x14ac:dyDescent="0.15">
      <c r="A27" s="97">
        <v>10</v>
      </c>
      <c r="B27" s="155" t="s">
        <v>605</v>
      </c>
      <c r="C27" s="156" t="s">
        <v>606</v>
      </c>
      <c r="D27" s="156" t="s">
        <v>607</v>
      </c>
      <c r="E27" s="162">
        <f>0.8*0</f>
        <v>0</v>
      </c>
      <c r="F27" s="95">
        <v>3.5</v>
      </c>
      <c r="G27" s="95">
        <v>2</v>
      </c>
      <c r="H27" s="95" t="s">
        <v>591</v>
      </c>
      <c r="I27" s="94"/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93">
        <f t="shared" si="4"/>
        <v>0</v>
      </c>
      <c r="V27" s="93"/>
      <c r="W27" s="93"/>
      <c r="X27" s="93"/>
      <c r="Y27" s="93"/>
    </row>
    <row r="28" spans="1:25" s="159" customFormat="1" ht="82.5" hidden="1" customHeight="1" x14ac:dyDescent="0.15">
      <c r="A28" s="97">
        <v>11</v>
      </c>
      <c r="B28" s="155" t="s">
        <v>610</v>
      </c>
      <c r="C28" s="156" t="s">
        <v>608</v>
      </c>
      <c r="D28" s="156" t="s">
        <v>609</v>
      </c>
      <c r="E28" s="162">
        <f>0.7*0</f>
        <v>0</v>
      </c>
      <c r="F28" s="95">
        <v>3.5</v>
      </c>
      <c r="G28" s="95">
        <v>2</v>
      </c>
      <c r="H28" s="95" t="s">
        <v>591</v>
      </c>
      <c r="I28" s="94"/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93">
        <f t="shared" si="4"/>
        <v>0</v>
      </c>
      <c r="V28" s="93"/>
      <c r="W28" s="93"/>
      <c r="X28" s="93"/>
      <c r="Y28" s="93"/>
    </row>
    <row r="29" spans="1:25" s="159" customFormat="1" ht="62.25" hidden="1" customHeight="1" x14ac:dyDescent="0.15">
      <c r="A29" s="97">
        <v>12</v>
      </c>
      <c r="B29" s="155" t="s">
        <v>610</v>
      </c>
      <c r="C29" s="156" t="s">
        <v>612</v>
      </c>
      <c r="D29" s="156" t="s">
        <v>611</v>
      </c>
      <c r="E29" s="162">
        <f>0.8*0</f>
        <v>0</v>
      </c>
      <c r="F29" s="95">
        <v>3.5</v>
      </c>
      <c r="G29" s="95">
        <v>2</v>
      </c>
      <c r="H29" s="95" t="s">
        <v>591</v>
      </c>
      <c r="I29" s="94"/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93">
        <f t="shared" si="4"/>
        <v>0</v>
      </c>
      <c r="V29" s="93"/>
      <c r="W29" s="93"/>
      <c r="X29" s="93"/>
      <c r="Y29" s="93"/>
    </row>
    <row r="30" spans="1:25" s="159" customFormat="1" ht="62.25" hidden="1" customHeight="1" x14ac:dyDescent="0.15">
      <c r="A30" s="97">
        <v>13</v>
      </c>
      <c r="B30" s="155" t="s">
        <v>613</v>
      </c>
      <c r="C30" s="156"/>
      <c r="D30" s="156"/>
      <c r="E30" s="162">
        <f>1.1*0</f>
        <v>0</v>
      </c>
      <c r="F30" s="95">
        <v>3.5</v>
      </c>
      <c r="G30" s="95">
        <v>2</v>
      </c>
      <c r="H30" s="95" t="s">
        <v>591</v>
      </c>
      <c r="I30" s="94"/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93">
        <f t="shared" si="4"/>
        <v>0</v>
      </c>
      <c r="V30" s="93"/>
      <c r="W30" s="93"/>
      <c r="X30" s="93"/>
      <c r="Y30" s="93"/>
    </row>
    <row r="31" spans="1:25" s="159" customFormat="1" ht="62.25" hidden="1" customHeight="1" x14ac:dyDescent="0.15">
      <c r="A31" s="97">
        <v>14</v>
      </c>
      <c r="B31" s="155" t="s">
        <v>614</v>
      </c>
      <c r="C31" s="156"/>
      <c r="D31" s="156"/>
      <c r="E31" s="162">
        <f>0.8*0</f>
        <v>0</v>
      </c>
      <c r="F31" s="95">
        <v>3.5</v>
      </c>
      <c r="G31" s="95">
        <v>2</v>
      </c>
      <c r="H31" s="95" t="s">
        <v>591</v>
      </c>
      <c r="I31" s="94"/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93">
        <f t="shared" si="4"/>
        <v>0</v>
      </c>
      <c r="V31" s="93"/>
      <c r="W31" s="93"/>
      <c r="X31" s="93"/>
      <c r="Y31" s="93"/>
    </row>
    <row r="32" spans="1:25" s="159" customFormat="1" ht="62.25" hidden="1" customHeight="1" x14ac:dyDescent="0.15">
      <c r="A32" s="97">
        <v>15</v>
      </c>
      <c r="B32" s="155" t="s">
        <v>615</v>
      </c>
      <c r="C32" s="156"/>
      <c r="D32" s="156"/>
      <c r="E32" s="162">
        <f>0.6*0</f>
        <v>0</v>
      </c>
      <c r="F32" s="95">
        <v>3.5</v>
      </c>
      <c r="G32" s="95">
        <v>2</v>
      </c>
      <c r="H32" s="95" t="s">
        <v>591</v>
      </c>
      <c r="I32" s="94"/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93">
        <f t="shared" si="4"/>
        <v>0</v>
      </c>
      <c r="V32" s="93"/>
      <c r="W32" s="93"/>
      <c r="X32" s="93"/>
      <c r="Y32" s="93"/>
    </row>
    <row r="33" spans="1:27" s="86" customFormat="1" ht="28.15" customHeight="1" x14ac:dyDescent="0.15">
      <c r="A33" s="97"/>
      <c r="B33" s="177" t="s">
        <v>477</v>
      </c>
      <c r="C33" s="99"/>
      <c r="D33" s="98"/>
      <c r="E33" s="89">
        <f>SUM(E6:E32)</f>
        <v>13.200000000000001</v>
      </c>
      <c r="F33" s="95"/>
      <c r="G33" s="95"/>
      <c r="H33" s="95"/>
      <c r="I33" s="90"/>
      <c r="J33" s="90"/>
      <c r="K33" s="90"/>
      <c r="L33" s="90"/>
      <c r="M33" s="90"/>
      <c r="N33" s="90"/>
      <c r="O33" s="93"/>
      <c r="P33" s="93"/>
      <c r="Q33" s="93"/>
      <c r="R33" s="93"/>
      <c r="S33" s="93"/>
      <c r="T33" s="89">
        <f>SUM(T6:T32)</f>
        <v>12.3</v>
      </c>
      <c r="U33" s="194">
        <f>SUM(U7:U32)</f>
        <v>0.9</v>
      </c>
      <c r="V33" s="195">
        <f>+T33</f>
        <v>12.3</v>
      </c>
      <c r="W33" s="195">
        <f>SUM(W6:W24)</f>
        <v>12.3</v>
      </c>
      <c r="X33" s="202">
        <f>+T33</f>
        <v>12.3</v>
      </c>
      <c r="Y33" s="194"/>
    </row>
    <row r="34" spans="1:27" s="86" customFormat="1" ht="24" customHeight="1" x14ac:dyDescent="0.15">
      <c r="A34" s="97"/>
      <c r="B34" s="223" t="s">
        <v>478</v>
      </c>
      <c r="C34" s="224"/>
      <c r="D34" s="225"/>
      <c r="E34" s="189"/>
      <c r="F34" s="189"/>
      <c r="G34" s="189"/>
      <c r="H34" s="189"/>
      <c r="I34" s="193"/>
      <c r="J34" s="190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4"/>
      <c r="W34" s="194"/>
      <c r="X34" s="203"/>
      <c r="Y34" s="191"/>
    </row>
    <row r="35" spans="1:27" s="86" customFormat="1" ht="34.9" customHeight="1" x14ac:dyDescent="0.15">
      <c r="A35" s="97">
        <v>1</v>
      </c>
      <c r="B35" s="96" t="s">
        <v>586</v>
      </c>
      <c r="C35" s="95" t="s">
        <v>587</v>
      </c>
      <c r="D35" s="95" t="s">
        <v>588</v>
      </c>
      <c r="E35" s="95">
        <v>4.4000000000000004</v>
      </c>
      <c r="F35" s="95">
        <v>5.5</v>
      </c>
      <c r="G35" s="95">
        <v>0.75</v>
      </c>
      <c r="H35" s="95" t="s">
        <v>589</v>
      </c>
      <c r="I35" s="94">
        <f>+K35+M35+N35+L35</f>
        <v>34</v>
      </c>
      <c r="J35" s="181">
        <v>0.95</v>
      </c>
      <c r="K35" s="93">
        <v>19</v>
      </c>
      <c r="L35" s="93"/>
      <c r="M35" s="93">
        <v>13</v>
      </c>
      <c r="N35" s="93">
        <v>2</v>
      </c>
      <c r="O35" s="93"/>
      <c r="P35" s="93"/>
      <c r="Q35" s="93"/>
      <c r="R35" s="93"/>
      <c r="S35" s="93"/>
      <c r="T35" s="93">
        <v>0</v>
      </c>
      <c r="U35" s="93">
        <f>+E35</f>
        <v>4.4000000000000004</v>
      </c>
      <c r="V35" s="93">
        <f>+U35</f>
        <v>4.4000000000000004</v>
      </c>
      <c r="W35" s="93"/>
      <c r="X35" s="204">
        <f>+J35*E35</f>
        <v>4.18</v>
      </c>
      <c r="Y35" s="93" t="s">
        <v>626</v>
      </c>
      <c r="AA35" s="86">
        <f>7.7-1.3-2</f>
        <v>4.4000000000000004</v>
      </c>
    </row>
    <row r="36" spans="1:27" s="86" customFormat="1" ht="34.9" customHeight="1" x14ac:dyDescent="0.15">
      <c r="A36" s="97">
        <v>2</v>
      </c>
      <c r="B36" s="96" t="s">
        <v>620</v>
      </c>
      <c r="C36" s="95" t="s">
        <v>588</v>
      </c>
      <c r="D36" s="95" t="s">
        <v>592</v>
      </c>
      <c r="E36" s="189">
        <f>13/2</f>
        <v>6.5</v>
      </c>
      <c r="F36" s="189">
        <v>5.5</v>
      </c>
      <c r="G36" s="189">
        <v>2</v>
      </c>
      <c r="H36" s="189" t="s">
        <v>589</v>
      </c>
      <c r="I36" s="190">
        <f t="shared" ref="I36:I40" si="5">+K36+M36+N36+L36</f>
        <v>16</v>
      </c>
      <c r="J36" s="196">
        <f>+J35</f>
        <v>0.95</v>
      </c>
      <c r="K36" s="191">
        <v>11</v>
      </c>
      <c r="L36" s="191"/>
      <c r="M36" s="191">
        <v>2</v>
      </c>
      <c r="N36" s="191">
        <v>3</v>
      </c>
      <c r="O36" s="191"/>
      <c r="P36" s="191"/>
      <c r="Q36" s="191"/>
      <c r="R36" s="191"/>
      <c r="S36" s="191"/>
      <c r="T36" s="191">
        <f>+E36</f>
        <v>6.5</v>
      </c>
      <c r="U36" s="191"/>
      <c r="V36" s="191">
        <f>+T36</f>
        <v>6.5</v>
      </c>
      <c r="W36" s="191">
        <f t="shared" ref="W36:W41" si="6">+V36</f>
        <v>6.5</v>
      </c>
      <c r="X36" s="205">
        <v>0</v>
      </c>
      <c r="Y36" s="93" t="s">
        <v>654</v>
      </c>
    </row>
    <row r="37" spans="1:27" s="86" customFormat="1" ht="41.25" customHeight="1" x14ac:dyDescent="0.15">
      <c r="A37" s="97">
        <v>3</v>
      </c>
      <c r="B37" s="96" t="s">
        <v>594</v>
      </c>
      <c r="C37" s="95" t="s">
        <v>630</v>
      </c>
      <c r="D37" s="95" t="s">
        <v>629</v>
      </c>
      <c r="E37" s="95">
        <v>1.5</v>
      </c>
      <c r="F37" s="95">
        <v>10.5</v>
      </c>
      <c r="G37" s="95">
        <v>2</v>
      </c>
      <c r="H37" s="95" t="s">
        <v>589</v>
      </c>
      <c r="I37" s="94">
        <f t="shared" si="5"/>
        <v>8</v>
      </c>
      <c r="J37" s="181">
        <f>10.5/7</f>
        <v>1.5</v>
      </c>
      <c r="K37" s="93">
        <v>5</v>
      </c>
      <c r="L37" s="93"/>
      <c r="M37" s="93">
        <v>1</v>
      </c>
      <c r="N37" s="93">
        <v>2</v>
      </c>
      <c r="O37" s="93"/>
      <c r="P37" s="93"/>
      <c r="Q37" s="93"/>
      <c r="R37" s="93"/>
      <c r="S37" s="93"/>
      <c r="T37" s="93"/>
      <c r="U37" s="93">
        <f>+E37*0</f>
        <v>0</v>
      </c>
      <c r="V37" s="93">
        <v>0</v>
      </c>
      <c r="W37" s="93">
        <f t="shared" si="6"/>
        <v>0</v>
      </c>
      <c r="X37" s="204">
        <v>0</v>
      </c>
      <c r="Y37" s="170" t="s">
        <v>628</v>
      </c>
    </row>
    <row r="38" spans="1:27" s="86" customFormat="1" ht="41.25" customHeight="1" x14ac:dyDescent="0.15">
      <c r="A38" s="97">
        <v>4</v>
      </c>
      <c r="B38" s="96" t="s">
        <v>638</v>
      </c>
      <c r="C38" s="95" t="s">
        <v>629</v>
      </c>
      <c r="D38" s="95" t="s">
        <v>633</v>
      </c>
      <c r="E38" s="95">
        <v>1.5</v>
      </c>
      <c r="F38" s="95">
        <v>5.5</v>
      </c>
      <c r="G38" s="95">
        <v>2</v>
      </c>
      <c r="H38" s="95" t="s">
        <v>589</v>
      </c>
      <c r="I38" s="94">
        <v>0</v>
      </c>
      <c r="J38" s="181">
        <v>0.95</v>
      </c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>
        <f>+E38</f>
        <v>1.5</v>
      </c>
      <c r="V38" s="93">
        <f>+U38</f>
        <v>1.5</v>
      </c>
      <c r="W38" s="93"/>
      <c r="X38" s="204">
        <f>+V38*J38</f>
        <v>1.4249999999999998</v>
      </c>
      <c r="Y38" s="93"/>
    </row>
    <row r="39" spans="1:27" s="159" customFormat="1" ht="34.9" customHeight="1" x14ac:dyDescent="0.15">
      <c r="A39" s="97">
        <v>5</v>
      </c>
      <c r="B39" s="155" t="s">
        <v>595</v>
      </c>
      <c r="C39" s="95" t="s">
        <v>631</v>
      </c>
      <c r="D39" s="95" t="s">
        <v>632</v>
      </c>
      <c r="E39" s="156">
        <v>0.7</v>
      </c>
      <c r="F39" s="156">
        <v>5.5</v>
      </c>
      <c r="G39" s="156">
        <v>2</v>
      </c>
      <c r="H39" s="95" t="s">
        <v>589</v>
      </c>
      <c r="I39" s="94">
        <f>+K39+M39+N39+L39</f>
        <v>6</v>
      </c>
      <c r="J39" s="182">
        <f>+J38</f>
        <v>0.95</v>
      </c>
      <c r="K39" s="158">
        <v>2</v>
      </c>
      <c r="L39" s="158"/>
      <c r="M39" s="158">
        <v>2</v>
      </c>
      <c r="N39" s="158">
        <v>2</v>
      </c>
      <c r="O39" s="158"/>
      <c r="P39" s="158"/>
      <c r="Q39" s="158"/>
      <c r="R39" s="158"/>
      <c r="S39" s="158"/>
      <c r="T39" s="158"/>
      <c r="U39" s="93">
        <f>+E39*0</f>
        <v>0</v>
      </c>
      <c r="V39" s="93">
        <v>0</v>
      </c>
      <c r="W39" s="93">
        <f t="shared" si="6"/>
        <v>0</v>
      </c>
      <c r="X39" s="204">
        <f>+E39*J39</f>
        <v>0.66499999999999992</v>
      </c>
      <c r="Y39" s="93"/>
    </row>
    <row r="40" spans="1:27" s="159" customFormat="1" ht="45.75" customHeight="1" x14ac:dyDescent="0.15">
      <c r="A40" s="97">
        <v>6</v>
      </c>
      <c r="B40" s="155" t="s">
        <v>596</v>
      </c>
      <c r="C40" s="156" t="s">
        <v>636</v>
      </c>
      <c r="D40" s="156" t="s">
        <v>625</v>
      </c>
      <c r="E40" s="156">
        <v>2.2999999999999998</v>
      </c>
      <c r="F40" s="156">
        <v>5.5</v>
      </c>
      <c r="G40" s="156">
        <v>1</v>
      </c>
      <c r="H40" s="95" t="s">
        <v>589</v>
      </c>
      <c r="I40" s="94">
        <f t="shared" si="5"/>
        <v>7</v>
      </c>
      <c r="J40" s="182">
        <f>+J39</f>
        <v>0.95</v>
      </c>
      <c r="K40" s="158">
        <v>3</v>
      </c>
      <c r="L40" s="158"/>
      <c r="M40" s="158">
        <v>1</v>
      </c>
      <c r="N40" s="158">
        <v>3</v>
      </c>
      <c r="O40" s="158"/>
      <c r="P40" s="158"/>
      <c r="Q40" s="158"/>
      <c r="R40" s="158"/>
      <c r="S40" s="158"/>
      <c r="T40" s="158"/>
      <c r="U40" s="93">
        <f>+E40</f>
        <v>2.2999999999999998</v>
      </c>
      <c r="V40" s="93">
        <f>+U40</f>
        <v>2.2999999999999998</v>
      </c>
      <c r="W40" s="93"/>
      <c r="X40" s="204">
        <f>+E40*J40</f>
        <v>2.1849999999999996</v>
      </c>
      <c r="Y40" s="170" t="s">
        <v>628</v>
      </c>
    </row>
    <row r="41" spans="1:27" s="159" customFormat="1" ht="45.75" customHeight="1" x14ac:dyDescent="0.15">
      <c r="A41" s="97">
        <v>7</v>
      </c>
      <c r="B41" s="155" t="s">
        <v>597</v>
      </c>
      <c r="C41" s="156" t="s">
        <v>634</v>
      </c>
      <c r="D41" s="156" t="s">
        <v>635</v>
      </c>
      <c r="E41" s="156">
        <v>0.9</v>
      </c>
      <c r="F41" s="156">
        <v>22</v>
      </c>
      <c r="G41" s="156">
        <v>5</v>
      </c>
      <c r="H41" s="95" t="s">
        <v>589</v>
      </c>
      <c r="I41" s="94">
        <v>0</v>
      </c>
      <c r="J41" s="182">
        <v>2.1428571428571428</v>
      </c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93">
        <f>+E41*0</f>
        <v>0</v>
      </c>
      <c r="V41" s="93">
        <v>0</v>
      </c>
      <c r="W41" s="93">
        <f t="shared" si="6"/>
        <v>0</v>
      </c>
      <c r="X41" s="204">
        <f>+E41*J41</f>
        <v>1.9285714285714286</v>
      </c>
      <c r="Y41" s="93" t="s">
        <v>644</v>
      </c>
    </row>
    <row r="42" spans="1:27" s="159" customFormat="1" ht="48.75" customHeight="1" x14ac:dyDescent="0.15">
      <c r="A42" s="97">
        <v>8</v>
      </c>
      <c r="B42" s="155" t="s">
        <v>637</v>
      </c>
      <c r="C42" s="156" t="s">
        <v>645</v>
      </c>
      <c r="D42" s="156" t="s">
        <v>646</v>
      </c>
      <c r="E42" s="156">
        <v>4.5</v>
      </c>
      <c r="F42" s="156">
        <v>54</v>
      </c>
      <c r="G42" s="156">
        <v>5</v>
      </c>
      <c r="H42" s="95" t="s">
        <v>589</v>
      </c>
      <c r="I42" s="94"/>
      <c r="J42" s="182">
        <v>2.1428571428571428</v>
      </c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93">
        <f>+E42</f>
        <v>4.5</v>
      </c>
      <c r="V42" s="93">
        <f>+U42</f>
        <v>4.5</v>
      </c>
      <c r="W42" s="93">
        <v>0</v>
      </c>
      <c r="X42" s="204">
        <f>+E42*J42</f>
        <v>9.6428571428571423</v>
      </c>
      <c r="Y42" s="93" t="s">
        <v>647</v>
      </c>
    </row>
    <row r="43" spans="1:27" s="88" customFormat="1" ht="25.5" customHeight="1" x14ac:dyDescent="0.15">
      <c r="A43" s="91"/>
      <c r="B43" s="176" t="s">
        <v>477</v>
      </c>
      <c r="C43" s="91"/>
      <c r="D43" s="91"/>
      <c r="E43" s="89">
        <f>SUM(E35:E42)</f>
        <v>22.299999999999997</v>
      </c>
      <c r="F43" s="92"/>
      <c r="G43" s="92"/>
      <c r="H43" s="91"/>
      <c r="I43" s="89">
        <f>SUM(I35:I41)</f>
        <v>71</v>
      </c>
      <c r="J43" s="90"/>
      <c r="K43" s="89">
        <f t="shared" ref="K43:N43" si="7">SUM(K35:K41)</f>
        <v>40</v>
      </c>
      <c r="L43" s="89">
        <f t="shared" si="7"/>
        <v>0</v>
      </c>
      <c r="M43" s="89">
        <f t="shared" si="7"/>
        <v>19</v>
      </c>
      <c r="N43" s="89">
        <f t="shared" si="7"/>
        <v>12</v>
      </c>
      <c r="O43" s="90"/>
      <c r="P43" s="90"/>
      <c r="Q43" s="90"/>
      <c r="R43" s="90"/>
      <c r="S43" s="90"/>
      <c r="T43" s="89">
        <f t="shared" ref="T43" si="8">SUM(T35:T41)</f>
        <v>6.5</v>
      </c>
      <c r="U43" s="89">
        <f>SUM(U35:U42)</f>
        <v>12.7</v>
      </c>
      <c r="V43" s="175">
        <f>SUM(V35:V42)</f>
        <v>19.2</v>
      </c>
      <c r="W43" s="175">
        <f>SUM(W35:W42)</f>
        <v>6.5</v>
      </c>
      <c r="X43" s="206">
        <f>SUM(X35:X42)</f>
        <v>20.026428571428568</v>
      </c>
      <c r="Y43" s="89"/>
    </row>
    <row r="44" spans="1:27" s="86" customFormat="1" ht="26.25" customHeight="1" x14ac:dyDescent="0.15">
      <c r="A44" s="87" t="s">
        <v>476</v>
      </c>
      <c r="B44" s="87"/>
      <c r="C44" s="87"/>
      <c r="D44" s="87"/>
      <c r="E44" s="197">
        <f>+E43+E33</f>
        <v>35.5</v>
      </c>
      <c r="F44" s="198"/>
      <c r="G44" s="198"/>
      <c r="H44" s="198"/>
      <c r="I44" s="198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9">
        <f>+T33</f>
        <v>12.3</v>
      </c>
      <c r="U44" s="199">
        <f>+U43</f>
        <v>12.7</v>
      </c>
      <c r="V44" s="200">
        <f>+V43+V33</f>
        <v>31.5</v>
      </c>
      <c r="W44" s="200">
        <f>+W43+W33</f>
        <v>18.8</v>
      </c>
      <c r="X44" s="201">
        <f>+X43</f>
        <v>20.026428571428568</v>
      </c>
    </row>
    <row r="45" spans="1:27" ht="24.75" customHeight="1" x14ac:dyDescent="0.15">
      <c r="A45" s="83"/>
      <c r="B45" s="83"/>
      <c r="C45" s="84"/>
      <c r="D45" s="85"/>
      <c r="E45" s="83"/>
      <c r="F45" s="83"/>
      <c r="G45" s="83"/>
      <c r="H45" s="83"/>
      <c r="I45" s="82"/>
      <c r="X45" s="186">
        <f>+X42+X41</f>
        <v>11.571428571428571</v>
      </c>
      <c r="Y45" s="174"/>
    </row>
    <row r="46" spans="1:27" x14ac:dyDescent="0.15">
      <c r="A46" s="83"/>
      <c r="B46" s="83"/>
      <c r="C46" s="84"/>
      <c r="D46" s="84"/>
      <c r="F46" s="83"/>
      <c r="G46" s="83"/>
      <c r="H46" s="83"/>
      <c r="I46" s="82"/>
    </row>
    <row r="47" spans="1:27" x14ac:dyDescent="0.15">
      <c r="A47" s="83"/>
      <c r="B47" s="83"/>
      <c r="C47" s="84"/>
      <c r="D47" s="84"/>
      <c r="E47" s="83"/>
      <c r="F47" s="83"/>
      <c r="G47" s="83"/>
      <c r="H47" s="83"/>
      <c r="I47" s="82"/>
    </row>
    <row r="49" spans="10:10" x14ac:dyDescent="0.15">
      <c r="J49" s="154"/>
    </row>
  </sheetData>
  <mergeCells count="18">
    <mergeCell ref="A3:A4"/>
    <mergeCell ref="B3:B4"/>
    <mergeCell ref="C3:C4"/>
    <mergeCell ref="D3:D4"/>
    <mergeCell ref="E3:G3"/>
    <mergeCell ref="P3:S3"/>
    <mergeCell ref="I3:I4"/>
    <mergeCell ref="Y3:Y4"/>
    <mergeCell ref="V3:V4"/>
    <mergeCell ref="W3:W4"/>
    <mergeCell ref="X3:X4"/>
    <mergeCell ref="B5:D5"/>
    <mergeCell ref="B34:D34"/>
    <mergeCell ref="A1:U1"/>
    <mergeCell ref="J3:J4"/>
    <mergeCell ref="K3:O3"/>
    <mergeCell ref="T3:U3"/>
    <mergeCell ref="H3:H4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76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6"/>
  <sheetViews>
    <sheetView workbookViewId="0">
      <pane ySplit="4" topLeftCell="A7" activePane="bottomLeft" state="frozenSplit"/>
      <selection activeCell="F4" sqref="F4"/>
      <selection pane="bottomLeft" activeCell="F14" sqref="F14"/>
    </sheetView>
  </sheetViews>
  <sheetFormatPr defaultColWidth="10" defaultRowHeight="15" customHeight="1" x14ac:dyDescent="0.15"/>
  <cols>
    <col min="1" max="1" width="10" style="6" customWidth="1"/>
    <col min="2" max="2" width="12.5" style="6" customWidth="1"/>
    <col min="3" max="3" width="48.33203125" style="6" customWidth="1"/>
    <col min="4" max="4" width="11.6640625" style="6" customWidth="1"/>
    <col min="5" max="6" width="15" style="6" customWidth="1"/>
    <col min="7" max="7" width="9.1640625" style="6" customWidth="1"/>
    <col min="8" max="8" width="8.33203125" style="6" customWidth="1"/>
    <col min="9" max="9" width="15.83203125" style="6" customWidth="1"/>
    <col min="10" max="11" width="33.33203125" style="6" customWidth="1"/>
    <col min="12" max="16384" width="10" style="6"/>
  </cols>
  <sheetData>
    <row r="1" spans="1:11" ht="26.25" customHeight="1" x14ac:dyDescent="0.15">
      <c r="A1" s="243" t="s">
        <v>32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30" customHeight="1" x14ac:dyDescent="0.15">
      <c r="A2" s="208" t="e">
        <f>#REF!</f>
        <v>#REF!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4" spans="1:11" ht="41.25" customHeight="1" x14ac:dyDescent="0.15">
      <c r="A4" s="7" t="s">
        <v>2</v>
      </c>
      <c r="B4" s="1" t="s">
        <v>33</v>
      </c>
      <c r="C4" s="1" t="s">
        <v>34</v>
      </c>
      <c r="D4" s="1" t="s">
        <v>35</v>
      </c>
      <c r="E4" s="1" t="e">
        <f>"Giá gốc_x000D_
"&amp;#REF!</f>
        <v>#REF!</v>
      </c>
      <c r="F4" s="1" t="e">
        <f>"Giá tháng_x000D_
"&amp;#REF!</f>
        <v>#REF!</v>
      </c>
      <c r="G4" s="1" t="s">
        <v>36</v>
      </c>
      <c r="H4" s="1" t="s">
        <v>37</v>
      </c>
      <c r="I4" s="1" t="e">
        <f>"Giá sau VAT_x000D_
"&amp;#REF!</f>
        <v>#REF!</v>
      </c>
      <c r="J4" s="1" t="s">
        <v>38</v>
      </c>
      <c r="K4" s="1" t="s">
        <v>6</v>
      </c>
    </row>
    <row r="5" spans="1:11" ht="16.5" customHeight="1" x14ac:dyDescent="0.15">
      <c r="A5" s="8" t="s">
        <v>39</v>
      </c>
      <c r="B5" s="9"/>
      <c r="C5" s="9" t="s">
        <v>40</v>
      </c>
      <c r="D5" s="9"/>
      <c r="E5" s="10"/>
      <c r="F5" s="11"/>
      <c r="G5" s="12"/>
      <c r="H5" s="9"/>
      <c r="I5" s="10"/>
      <c r="J5" s="9"/>
      <c r="K5" s="9"/>
    </row>
    <row r="6" spans="1:11" ht="16.5" customHeight="1" x14ac:dyDescent="0.15">
      <c r="A6" s="13">
        <v>1</v>
      </c>
      <c r="B6" s="14" t="s">
        <v>41</v>
      </c>
      <c r="C6" s="15" t="s">
        <v>42</v>
      </c>
      <c r="D6" s="14" t="s">
        <v>43</v>
      </c>
      <c r="E6" s="16">
        <v>0</v>
      </c>
      <c r="F6" s="17">
        <v>1350000</v>
      </c>
      <c r="G6" s="18">
        <v>1</v>
      </c>
      <c r="H6" s="19" t="b">
        <v>1</v>
      </c>
      <c r="I6" s="16">
        <v>1540000</v>
      </c>
      <c r="J6" s="15" t="s">
        <v>44</v>
      </c>
      <c r="K6" s="15" t="str">
        <f>""</f>
        <v/>
      </c>
    </row>
    <row r="7" spans="1:11" ht="16.5" customHeight="1" x14ac:dyDescent="0.15">
      <c r="A7" s="13">
        <v>2</v>
      </c>
      <c r="B7" s="14" t="s">
        <v>45</v>
      </c>
      <c r="C7" s="15" t="s">
        <v>46</v>
      </c>
      <c r="D7" s="14" t="s">
        <v>47</v>
      </c>
      <c r="E7" s="16">
        <v>0</v>
      </c>
      <c r="F7" s="17">
        <v>900000</v>
      </c>
      <c r="G7" s="18">
        <v>1</v>
      </c>
      <c r="H7" s="19" t="b">
        <v>1</v>
      </c>
      <c r="I7" s="16">
        <v>990000</v>
      </c>
      <c r="J7" s="15" t="s">
        <v>48</v>
      </c>
      <c r="K7" s="15" t="str">
        <f>""</f>
        <v/>
      </c>
    </row>
    <row r="8" spans="1:11" ht="16.5" customHeight="1" x14ac:dyDescent="0.15">
      <c r="A8" s="13">
        <v>3</v>
      </c>
      <c r="B8" s="14" t="s">
        <v>45</v>
      </c>
      <c r="C8" s="15" t="s">
        <v>49</v>
      </c>
      <c r="D8" s="14" t="s">
        <v>47</v>
      </c>
      <c r="E8" s="16">
        <v>0</v>
      </c>
      <c r="F8" s="17">
        <v>900000</v>
      </c>
      <c r="G8" s="18">
        <v>1</v>
      </c>
      <c r="H8" s="19" t="b">
        <v>1</v>
      </c>
      <c r="I8" s="16">
        <v>990000</v>
      </c>
      <c r="J8" s="15" t="s">
        <v>48</v>
      </c>
      <c r="K8" s="15" t="str">
        <f>""</f>
        <v/>
      </c>
    </row>
    <row r="9" spans="1:11" ht="16.5" customHeight="1" x14ac:dyDescent="0.15">
      <c r="A9" s="13">
        <v>4</v>
      </c>
      <c r="B9" s="14" t="s">
        <v>45</v>
      </c>
      <c r="C9" s="15" t="s">
        <v>50</v>
      </c>
      <c r="D9" s="14" t="s">
        <v>47</v>
      </c>
      <c r="E9" s="16">
        <v>0</v>
      </c>
      <c r="F9" s="17">
        <v>900000</v>
      </c>
      <c r="G9" s="18">
        <v>1</v>
      </c>
      <c r="H9" s="19" t="b">
        <v>1</v>
      </c>
      <c r="I9" s="16">
        <v>990000</v>
      </c>
      <c r="J9" s="15" t="s">
        <v>48</v>
      </c>
      <c r="K9" s="15" t="str">
        <f>""</f>
        <v/>
      </c>
    </row>
    <row r="10" spans="1:11" ht="16.5" customHeight="1" x14ac:dyDescent="0.15">
      <c r="A10" s="13">
        <v>5</v>
      </c>
      <c r="B10" s="14" t="s">
        <v>45</v>
      </c>
      <c r="C10" s="15" t="s">
        <v>51</v>
      </c>
      <c r="D10" s="14" t="s">
        <v>47</v>
      </c>
      <c r="E10" s="16">
        <v>0</v>
      </c>
      <c r="F10" s="17">
        <v>900000</v>
      </c>
      <c r="G10" s="18">
        <v>1</v>
      </c>
      <c r="H10" s="19" t="b">
        <v>1</v>
      </c>
      <c r="I10" s="16">
        <v>990000</v>
      </c>
      <c r="J10" s="15" t="s">
        <v>48</v>
      </c>
      <c r="K10" s="15" t="str">
        <f>""</f>
        <v/>
      </c>
    </row>
    <row r="11" spans="1:11" ht="28.5" customHeight="1" x14ac:dyDescent="0.15">
      <c r="A11" s="13">
        <v>6</v>
      </c>
      <c r="B11" s="14" t="s">
        <v>52</v>
      </c>
      <c r="C11" s="15" t="s">
        <v>53</v>
      </c>
      <c r="D11" s="14" t="s">
        <v>54</v>
      </c>
      <c r="E11" s="16">
        <v>0</v>
      </c>
      <c r="F11" s="17">
        <v>945455</v>
      </c>
      <c r="G11" s="18">
        <v>1</v>
      </c>
      <c r="H11" s="19" t="b">
        <v>1</v>
      </c>
      <c r="I11" s="16">
        <v>1040000.5</v>
      </c>
      <c r="J11" s="15" t="s">
        <v>55</v>
      </c>
      <c r="K11" s="15" t="s">
        <v>56</v>
      </c>
    </row>
    <row r="12" spans="1:11" ht="16.5" customHeight="1" x14ac:dyDescent="0.15">
      <c r="A12" s="13">
        <v>7</v>
      </c>
      <c r="B12" s="14" t="s">
        <v>57</v>
      </c>
      <c r="C12" s="15" t="s">
        <v>58</v>
      </c>
      <c r="D12" s="14" t="s">
        <v>59</v>
      </c>
      <c r="E12" s="16">
        <v>0</v>
      </c>
      <c r="F12" s="17">
        <v>2000</v>
      </c>
      <c r="G12" s="18">
        <v>1</v>
      </c>
      <c r="H12" s="19" t="b">
        <v>1</v>
      </c>
      <c r="I12" s="16">
        <v>2200</v>
      </c>
      <c r="J12" s="15" t="s">
        <v>60</v>
      </c>
      <c r="K12" s="15" t="str">
        <f>""</f>
        <v/>
      </c>
    </row>
    <row r="13" spans="1:11" ht="16.5" customHeight="1" x14ac:dyDescent="0.15">
      <c r="A13" s="13">
        <v>8</v>
      </c>
      <c r="B13" s="14" t="s">
        <v>61</v>
      </c>
      <c r="C13" s="15" t="s">
        <v>62</v>
      </c>
      <c r="D13" s="14" t="s">
        <v>63</v>
      </c>
      <c r="E13" s="16">
        <v>0</v>
      </c>
      <c r="F13" s="17">
        <v>3000</v>
      </c>
      <c r="G13" s="18">
        <v>1</v>
      </c>
      <c r="H13" s="19" t="b">
        <v>1</v>
      </c>
      <c r="I13" s="16">
        <v>11000</v>
      </c>
      <c r="J13" s="15" t="s">
        <v>64</v>
      </c>
      <c r="K13" s="15" t="str">
        <f>""</f>
        <v/>
      </c>
    </row>
    <row r="14" spans="1:11" ht="16.5" customHeight="1" x14ac:dyDescent="0.15">
      <c r="A14" s="13">
        <v>9</v>
      </c>
      <c r="B14" s="14" t="s">
        <v>65</v>
      </c>
      <c r="C14" s="15" t="s">
        <v>66</v>
      </c>
      <c r="D14" s="14" t="s">
        <v>54</v>
      </c>
      <c r="E14" s="16">
        <v>0</v>
      </c>
      <c r="F14" s="17">
        <v>469364</v>
      </c>
      <c r="G14" s="18">
        <v>1</v>
      </c>
      <c r="H14" s="19" t="b">
        <v>1</v>
      </c>
      <c r="I14" s="16">
        <v>330000</v>
      </c>
      <c r="J14" s="15" t="s">
        <v>67</v>
      </c>
      <c r="K14" s="15" t="str">
        <f>""</f>
        <v/>
      </c>
    </row>
    <row r="15" spans="1:11" ht="28.5" customHeight="1" x14ac:dyDescent="0.15">
      <c r="A15" s="13">
        <v>10</v>
      </c>
      <c r="B15" s="14" t="s">
        <v>68</v>
      </c>
      <c r="C15" s="15" t="s">
        <v>69</v>
      </c>
      <c r="D15" s="14" t="s">
        <v>54</v>
      </c>
      <c r="E15" s="16">
        <v>0</v>
      </c>
      <c r="F15" s="17">
        <v>469364</v>
      </c>
      <c r="G15" s="18">
        <v>1</v>
      </c>
      <c r="H15" s="19" t="b">
        <v>1</v>
      </c>
      <c r="I15" s="16">
        <v>516300.4</v>
      </c>
      <c r="J15" s="15" t="s">
        <v>70</v>
      </c>
      <c r="K15" s="15" t="s">
        <v>56</v>
      </c>
    </row>
    <row r="16" spans="1:11" ht="16.5" customHeight="1" x14ac:dyDescent="0.15">
      <c r="A16" s="13">
        <v>11</v>
      </c>
      <c r="B16" s="14" t="s">
        <v>71</v>
      </c>
      <c r="C16" s="15" t="s">
        <v>72</v>
      </c>
      <c r="D16" s="14" t="s">
        <v>59</v>
      </c>
      <c r="E16" s="16">
        <v>0</v>
      </c>
      <c r="F16" s="17">
        <v>24167</v>
      </c>
      <c r="G16" s="18">
        <v>1</v>
      </c>
      <c r="H16" s="19" t="b">
        <v>1</v>
      </c>
      <c r="I16" s="16">
        <v>26583.7</v>
      </c>
      <c r="J16" s="15" t="s">
        <v>73</v>
      </c>
      <c r="K16" s="15" t="str">
        <f>""</f>
        <v/>
      </c>
    </row>
    <row r="17" spans="1:11" ht="16.5" customHeight="1" x14ac:dyDescent="0.15">
      <c r="A17" s="13">
        <v>12</v>
      </c>
      <c r="B17" s="14" t="s">
        <v>71</v>
      </c>
      <c r="C17" s="15" t="s">
        <v>72</v>
      </c>
      <c r="D17" s="14" t="s">
        <v>59</v>
      </c>
      <c r="E17" s="16">
        <v>0</v>
      </c>
      <c r="F17" s="17">
        <v>24167</v>
      </c>
      <c r="G17" s="18">
        <v>2</v>
      </c>
      <c r="H17" s="19" t="b">
        <v>1</v>
      </c>
      <c r="I17" s="16">
        <v>26583.7</v>
      </c>
      <c r="J17" s="15" t="s">
        <v>73</v>
      </c>
      <c r="K17" s="15" t="str">
        <f>""</f>
        <v/>
      </c>
    </row>
    <row r="18" spans="1:11" ht="16.5" customHeight="1" x14ac:dyDescent="0.15">
      <c r="A18" s="13">
        <v>13</v>
      </c>
      <c r="B18" s="14" t="s">
        <v>74</v>
      </c>
      <c r="C18" s="15" t="s">
        <v>75</v>
      </c>
      <c r="D18" s="14" t="s">
        <v>76</v>
      </c>
      <c r="E18" s="16">
        <v>0</v>
      </c>
      <c r="F18" s="17">
        <v>150000</v>
      </c>
      <c r="G18" s="18">
        <v>1</v>
      </c>
      <c r="H18" s="19" t="b">
        <v>1</v>
      </c>
      <c r="I18" s="16">
        <v>165000</v>
      </c>
      <c r="J18" s="15" t="s">
        <v>77</v>
      </c>
      <c r="K18" s="15" t="str">
        <f>""</f>
        <v/>
      </c>
    </row>
    <row r="19" spans="1:11" ht="16.5" customHeight="1" x14ac:dyDescent="0.15">
      <c r="A19" s="13">
        <v>14</v>
      </c>
      <c r="B19" s="14" t="s">
        <v>78</v>
      </c>
      <c r="C19" s="15" t="s">
        <v>79</v>
      </c>
      <c r="D19" s="14" t="s">
        <v>80</v>
      </c>
      <c r="E19" s="16">
        <v>0</v>
      </c>
      <c r="F19" s="17">
        <v>750000</v>
      </c>
      <c r="G19" s="18">
        <v>1</v>
      </c>
      <c r="H19" s="19" t="b">
        <v>1</v>
      </c>
      <c r="I19" s="16">
        <v>1485000</v>
      </c>
      <c r="J19" s="15" t="s">
        <v>81</v>
      </c>
      <c r="K19" s="15" t="str">
        <f>""</f>
        <v/>
      </c>
    </row>
    <row r="20" spans="1:11" ht="16.5" customHeight="1" x14ac:dyDescent="0.15">
      <c r="A20" s="13">
        <v>15</v>
      </c>
      <c r="B20" s="14" t="s">
        <v>82</v>
      </c>
      <c r="C20" s="15" t="s">
        <v>83</v>
      </c>
      <c r="D20" s="14" t="s">
        <v>54</v>
      </c>
      <c r="E20" s="16">
        <v>0</v>
      </c>
      <c r="F20" s="17">
        <v>5500</v>
      </c>
      <c r="G20" s="18">
        <v>1</v>
      </c>
      <c r="H20" s="19" t="b">
        <v>1</v>
      </c>
      <c r="I20" s="16">
        <v>6050</v>
      </c>
      <c r="J20" s="15" t="s">
        <v>84</v>
      </c>
      <c r="K20" s="15" t="str">
        <f>""</f>
        <v/>
      </c>
    </row>
    <row r="21" spans="1:11" ht="28.5" customHeight="1" x14ac:dyDescent="0.15">
      <c r="A21" s="13">
        <v>16</v>
      </c>
      <c r="B21" s="14" t="s">
        <v>85</v>
      </c>
      <c r="C21" s="15" t="s">
        <v>86</v>
      </c>
      <c r="D21" s="14" t="s">
        <v>19</v>
      </c>
      <c r="E21" s="16">
        <v>0</v>
      </c>
      <c r="F21" s="17">
        <v>600000</v>
      </c>
      <c r="G21" s="18">
        <v>1</v>
      </c>
      <c r="H21" s="19" t="b">
        <v>1</v>
      </c>
      <c r="I21" s="16">
        <v>831160</v>
      </c>
      <c r="J21" s="15" t="s">
        <v>87</v>
      </c>
      <c r="K21" s="15" t="s">
        <v>88</v>
      </c>
    </row>
    <row r="22" spans="1:11" ht="16.5" customHeight="1" x14ac:dyDescent="0.15">
      <c r="A22" s="13">
        <v>17</v>
      </c>
      <c r="B22" s="14" t="s">
        <v>89</v>
      </c>
      <c r="C22" s="15" t="s">
        <v>90</v>
      </c>
      <c r="D22" s="14" t="s">
        <v>91</v>
      </c>
      <c r="E22" s="16">
        <v>0</v>
      </c>
      <c r="F22" s="17">
        <v>20000</v>
      </c>
      <c r="G22" s="18">
        <v>1</v>
      </c>
      <c r="H22" s="19" t="b">
        <v>1</v>
      </c>
      <c r="I22" s="16">
        <v>22000</v>
      </c>
      <c r="J22" s="15" t="s">
        <v>92</v>
      </c>
      <c r="K22" s="15" t="str">
        <f>""</f>
        <v/>
      </c>
    </row>
    <row r="23" spans="1:11" ht="16.5" customHeight="1" x14ac:dyDescent="0.15">
      <c r="A23" s="13">
        <v>18</v>
      </c>
      <c r="B23" s="14" t="s">
        <v>93</v>
      </c>
      <c r="C23" s="15" t="s">
        <v>94</v>
      </c>
      <c r="D23" s="14" t="s">
        <v>59</v>
      </c>
      <c r="E23" s="16">
        <v>0</v>
      </c>
      <c r="F23" s="17">
        <v>15000</v>
      </c>
      <c r="G23" s="18">
        <v>1</v>
      </c>
      <c r="H23" s="19" t="b">
        <v>1</v>
      </c>
      <c r="I23" s="16">
        <v>16500</v>
      </c>
      <c r="J23" s="15" t="s">
        <v>95</v>
      </c>
      <c r="K23" s="15" t="str">
        <f>""</f>
        <v/>
      </c>
    </row>
    <row r="24" spans="1:11" ht="16.5" customHeight="1" x14ac:dyDescent="0.15">
      <c r="A24" s="13">
        <v>19</v>
      </c>
      <c r="B24" s="14" t="s">
        <v>96</v>
      </c>
      <c r="C24" s="15" t="s">
        <v>97</v>
      </c>
      <c r="D24" s="14" t="s">
        <v>59</v>
      </c>
      <c r="E24" s="16">
        <v>0</v>
      </c>
      <c r="F24" s="17">
        <v>55000</v>
      </c>
      <c r="G24" s="18">
        <v>1</v>
      </c>
      <c r="H24" s="19" t="b">
        <v>1</v>
      </c>
      <c r="I24" s="16">
        <v>60500</v>
      </c>
      <c r="J24" s="15" t="s">
        <v>98</v>
      </c>
      <c r="K24" s="15" t="str">
        <f>""</f>
        <v/>
      </c>
    </row>
    <row r="25" spans="1:11" ht="16.5" customHeight="1" x14ac:dyDescent="0.15">
      <c r="A25" s="13">
        <v>20</v>
      </c>
      <c r="B25" s="14" t="s">
        <v>99</v>
      </c>
      <c r="C25" s="15" t="s">
        <v>100</v>
      </c>
      <c r="D25" s="14" t="s">
        <v>59</v>
      </c>
      <c r="E25" s="16">
        <v>0</v>
      </c>
      <c r="F25" s="17">
        <v>55000</v>
      </c>
      <c r="G25" s="18">
        <v>1</v>
      </c>
      <c r="H25" s="19" t="b">
        <v>1</v>
      </c>
      <c r="I25" s="16">
        <v>60500</v>
      </c>
      <c r="J25" s="15" t="s">
        <v>101</v>
      </c>
      <c r="K25" s="15" t="str">
        <f>""</f>
        <v/>
      </c>
    </row>
    <row r="26" spans="1:11" ht="16.5" customHeight="1" x14ac:dyDescent="0.15">
      <c r="A26" s="13">
        <v>21</v>
      </c>
      <c r="B26" s="14" t="s">
        <v>102</v>
      </c>
      <c r="C26" s="15" t="s">
        <v>103</v>
      </c>
      <c r="D26" s="14" t="s">
        <v>59</v>
      </c>
      <c r="E26" s="16">
        <v>0</v>
      </c>
      <c r="F26" s="17">
        <v>24600</v>
      </c>
      <c r="G26" s="18">
        <v>1</v>
      </c>
      <c r="H26" s="19" t="b">
        <v>1</v>
      </c>
      <c r="I26" s="16">
        <v>0</v>
      </c>
      <c r="J26" s="15" t="s">
        <v>104</v>
      </c>
      <c r="K26" s="15" t="str">
        <f>""</f>
        <v/>
      </c>
    </row>
    <row r="27" spans="1:11" ht="16.5" customHeight="1" x14ac:dyDescent="0.15">
      <c r="A27" s="13">
        <v>22</v>
      </c>
      <c r="B27" s="14" t="s">
        <v>102</v>
      </c>
      <c r="C27" s="15" t="s">
        <v>105</v>
      </c>
      <c r="D27" s="14" t="s">
        <v>59</v>
      </c>
      <c r="E27" s="16">
        <v>0</v>
      </c>
      <c r="F27" s="17">
        <v>26500</v>
      </c>
      <c r="G27" s="18">
        <v>1</v>
      </c>
      <c r="H27" s="19" t="b">
        <v>1</v>
      </c>
      <c r="I27" s="16">
        <v>0</v>
      </c>
      <c r="J27" s="15" t="s">
        <v>104</v>
      </c>
      <c r="K27" s="15" t="str">
        <f>""</f>
        <v/>
      </c>
    </row>
    <row r="28" spans="1:11" ht="28.5" customHeight="1" x14ac:dyDescent="0.15">
      <c r="A28" s="13">
        <v>23</v>
      </c>
      <c r="B28" s="14" t="s">
        <v>102</v>
      </c>
      <c r="C28" s="15" t="s">
        <v>105</v>
      </c>
      <c r="D28" s="14" t="s">
        <v>59</v>
      </c>
      <c r="E28" s="16">
        <v>0</v>
      </c>
      <c r="F28" s="17">
        <v>26500</v>
      </c>
      <c r="G28" s="18">
        <v>2</v>
      </c>
      <c r="H28" s="19" t="b">
        <v>1</v>
      </c>
      <c r="I28" s="16">
        <v>29150</v>
      </c>
      <c r="J28" s="15" t="s">
        <v>104</v>
      </c>
      <c r="K28" s="15" t="s">
        <v>106</v>
      </c>
    </row>
    <row r="29" spans="1:11" ht="28.5" customHeight="1" x14ac:dyDescent="0.15">
      <c r="A29" s="13">
        <v>24</v>
      </c>
      <c r="B29" s="14" t="s">
        <v>107</v>
      </c>
      <c r="C29" s="15" t="s">
        <v>108</v>
      </c>
      <c r="D29" s="14" t="s">
        <v>59</v>
      </c>
      <c r="E29" s="16">
        <v>0</v>
      </c>
      <c r="F29" s="17">
        <v>24600</v>
      </c>
      <c r="G29" s="18">
        <v>1</v>
      </c>
      <c r="H29" s="19" t="b">
        <v>1</v>
      </c>
      <c r="I29" s="16">
        <v>27060</v>
      </c>
      <c r="J29" s="15" t="s">
        <v>109</v>
      </c>
      <c r="K29" s="15" t="s">
        <v>106</v>
      </c>
    </row>
    <row r="30" spans="1:11" ht="28.5" customHeight="1" x14ac:dyDescent="0.15">
      <c r="A30" s="13">
        <v>25</v>
      </c>
      <c r="B30" s="14" t="s">
        <v>107</v>
      </c>
      <c r="C30" s="15" t="s">
        <v>110</v>
      </c>
      <c r="D30" s="14" t="s">
        <v>59</v>
      </c>
      <c r="E30" s="16">
        <v>0</v>
      </c>
      <c r="F30" s="17">
        <v>26500</v>
      </c>
      <c r="G30" s="18">
        <v>1</v>
      </c>
      <c r="H30" s="19" t="b">
        <v>1</v>
      </c>
      <c r="I30" s="16">
        <v>0</v>
      </c>
      <c r="J30" s="15" t="s">
        <v>109</v>
      </c>
      <c r="K30" s="15" t="s">
        <v>106</v>
      </c>
    </row>
    <row r="31" spans="1:11" ht="28.5" customHeight="1" x14ac:dyDescent="0.15">
      <c r="A31" s="13">
        <v>26</v>
      </c>
      <c r="B31" s="14" t="s">
        <v>111</v>
      </c>
      <c r="C31" s="15" t="s">
        <v>112</v>
      </c>
      <c r="D31" s="14" t="s">
        <v>59</v>
      </c>
      <c r="E31" s="16">
        <v>0</v>
      </c>
      <c r="F31" s="17">
        <v>77500</v>
      </c>
      <c r="G31" s="18">
        <v>1</v>
      </c>
      <c r="H31" s="19" t="b">
        <v>1</v>
      </c>
      <c r="I31" s="16">
        <v>85250</v>
      </c>
      <c r="J31" s="15" t="s">
        <v>113</v>
      </c>
      <c r="K31" s="15" t="s">
        <v>106</v>
      </c>
    </row>
    <row r="32" spans="1:11" ht="16.5" customHeight="1" x14ac:dyDescent="0.15">
      <c r="A32" s="13">
        <v>27</v>
      </c>
      <c r="B32" s="14" t="s">
        <v>114</v>
      </c>
      <c r="C32" s="15" t="s">
        <v>115</v>
      </c>
      <c r="D32" s="14" t="s">
        <v>91</v>
      </c>
      <c r="E32" s="16">
        <v>0</v>
      </c>
      <c r="F32" s="17">
        <v>18148.150000000001</v>
      </c>
      <c r="G32" s="18">
        <v>1</v>
      </c>
      <c r="H32" s="19" t="b">
        <v>1</v>
      </c>
      <c r="I32" s="16">
        <v>19963</v>
      </c>
      <c r="J32" s="15" t="s">
        <v>116</v>
      </c>
      <c r="K32" s="15" t="str">
        <f>""</f>
        <v/>
      </c>
    </row>
    <row r="33" spans="1:11" ht="28.5" customHeight="1" x14ac:dyDescent="0.15">
      <c r="A33" s="20">
        <v>28</v>
      </c>
      <c r="B33" s="21" t="s">
        <v>117</v>
      </c>
      <c r="C33" s="22" t="s">
        <v>118</v>
      </c>
      <c r="D33" s="21" t="s">
        <v>59</v>
      </c>
      <c r="E33" s="23">
        <v>0</v>
      </c>
      <c r="F33" s="24">
        <v>1380</v>
      </c>
      <c r="G33" s="25">
        <v>1</v>
      </c>
      <c r="H33" s="26" t="b">
        <v>1</v>
      </c>
      <c r="I33" s="23">
        <v>1518</v>
      </c>
      <c r="J33" s="22" t="s">
        <v>119</v>
      </c>
      <c r="K33" s="22" t="s">
        <v>120</v>
      </c>
    </row>
    <row r="34" spans="1:11" ht="16.5" customHeight="1" x14ac:dyDescent="0.15">
      <c r="A34" s="8" t="s">
        <v>121</v>
      </c>
      <c r="B34" s="9"/>
      <c r="C34" s="9" t="s">
        <v>122</v>
      </c>
      <c r="D34" s="9"/>
      <c r="E34" s="10"/>
      <c r="F34" s="11"/>
      <c r="G34" s="12"/>
      <c r="H34" s="9"/>
      <c r="I34" s="10"/>
      <c r="J34" s="9"/>
      <c r="K34" s="9"/>
    </row>
    <row r="35" spans="1:11" ht="28.5" customHeight="1" x14ac:dyDescent="0.15">
      <c r="A35" s="13">
        <v>1</v>
      </c>
      <c r="B35" s="14" t="s">
        <v>123</v>
      </c>
      <c r="C35" s="15" t="s">
        <v>124</v>
      </c>
      <c r="D35" s="14" t="s">
        <v>125</v>
      </c>
      <c r="E35" s="16">
        <v>0</v>
      </c>
      <c r="F35" s="17" t="e">
        <f>#REF!</f>
        <v>#REF!</v>
      </c>
      <c r="G35" s="18">
        <v>1</v>
      </c>
      <c r="H35" s="19" t="b">
        <v>1</v>
      </c>
      <c r="I35" s="16"/>
      <c r="J35" s="15" t="s">
        <v>123</v>
      </c>
      <c r="K35" s="15" t="s">
        <v>126</v>
      </c>
    </row>
    <row r="36" spans="1:11" ht="28.5" customHeight="1" x14ac:dyDescent="0.15">
      <c r="A36" s="13">
        <v>2</v>
      </c>
      <c r="B36" s="14" t="s">
        <v>127</v>
      </c>
      <c r="C36" s="15" t="s">
        <v>128</v>
      </c>
      <c r="D36" s="14" t="s">
        <v>125</v>
      </c>
      <c r="E36" s="16">
        <v>0</v>
      </c>
      <c r="F36" s="17" t="e">
        <f>#REF!</f>
        <v>#REF!</v>
      </c>
      <c r="G36" s="18">
        <v>1</v>
      </c>
      <c r="H36" s="19" t="b">
        <v>1</v>
      </c>
      <c r="I36" s="16"/>
      <c r="J36" s="15" t="s">
        <v>127</v>
      </c>
      <c r="K36" s="15" t="s">
        <v>126</v>
      </c>
    </row>
    <row r="37" spans="1:11" ht="28.5" customHeight="1" x14ac:dyDescent="0.15">
      <c r="A37" s="13">
        <v>3</v>
      </c>
      <c r="B37" s="14" t="s">
        <v>127</v>
      </c>
      <c r="C37" s="15" t="s">
        <v>128</v>
      </c>
      <c r="D37" s="14" t="s">
        <v>125</v>
      </c>
      <c r="E37" s="16">
        <v>0</v>
      </c>
      <c r="F37" s="17" t="e">
        <f>#REF!</f>
        <v>#REF!</v>
      </c>
      <c r="G37" s="18">
        <v>2</v>
      </c>
      <c r="H37" s="19" t="b">
        <v>1</v>
      </c>
      <c r="I37" s="16"/>
      <c r="J37" s="15" t="s">
        <v>127</v>
      </c>
      <c r="K37" s="15" t="s">
        <v>126</v>
      </c>
    </row>
    <row r="38" spans="1:11" ht="28.5" customHeight="1" x14ac:dyDescent="0.15">
      <c r="A38" s="20">
        <v>4</v>
      </c>
      <c r="B38" s="21" t="s">
        <v>129</v>
      </c>
      <c r="C38" s="22" t="s">
        <v>130</v>
      </c>
      <c r="D38" s="21" t="s">
        <v>125</v>
      </c>
      <c r="E38" s="23">
        <v>0</v>
      </c>
      <c r="F38" s="24" t="e">
        <f>#REF!</f>
        <v>#REF!</v>
      </c>
      <c r="G38" s="25">
        <v>1</v>
      </c>
      <c r="H38" s="26" t="b">
        <v>1</v>
      </c>
      <c r="I38" s="23"/>
      <c r="J38" s="22" t="s">
        <v>129</v>
      </c>
      <c r="K38" s="22" t="s">
        <v>126</v>
      </c>
    </row>
    <row r="39" spans="1:11" ht="16.5" customHeight="1" x14ac:dyDescent="0.15">
      <c r="A39" s="8" t="s">
        <v>131</v>
      </c>
      <c r="B39" s="9"/>
      <c r="C39" s="9" t="s">
        <v>132</v>
      </c>
      <c r="D39" s="9"/>
      <c r="E39" s="10"/>
      <c r="F39" s="11"/>
      <c r="G39" s="12"/>
      <c r="H39" s="9"/>
      <c r="I39" s="10"/>
      <c r="J39" s="9"/>
      <c r="K39" s="9"/>
    </row>
    <row r="40" spans="1:11" ht="28.5" customHeight="1" x14ac:dyDescent="0.15">
      <c r="A40" s="13">
        <v>1</v>
      </c>
      <c r="B40" s="14" t="s">
        <v>133</v>
      </c>
      <c r="C40" s="15" t="s">
        <v>134</v>
      </c>
      <c r="D40" s="14" t="s">
        <v>135</v>
      </c>
      <c r="E40" s="16">
        <v>0</v>
      </c>
      <c r="F40" s="17" t="e">
        <f>#REF!</f>
        <v>#REF!</v>
      </c>
      <c r="G40" s="18">
        <v>1</v>
      </c>
      <c r="H40" s="19" t="b">
        <v>1</v>
      </c>
      <c r="I40" s="16"/>
      <c r="J40" s="15" t="s">
        <v>136</v>
      </c>
      <c r="K40" s="15" t="s">
        <v>137</v>
      </c>
    </row>
    <row r="41" spans="1:11" ht="28.5" customHeight="1" x14ac:dyDescent="0.15">
      <c r="A41" s="13">
        <v>2</v>
      </c>
      <c r="B41" s="14" t="s">
        <v>133</v>
      </c>
      <c r="C41" s="15" t="s">
        <v>134</v>
      </c>
      <c r="D41" s="14" t="s">
        <v>135</v>
      </c>
      <c r="E41" s="16">
        <v>0</v>
      </c>
      <c r="F41" s="17" t="e">
        <f>#REF!</f>
        <v>#REF!</v>
      </c>
      <c r="G41" s="18">
        <v>2</v>
      </c>
      <c r="H41" s="19" t="b">
        <v>1</v>
      </c>
      <c r="I41" s="16"/>
      <c r="J41" s="15" t="s">
        <v>136</v>
      </c>
      <c r="K41" s="15" t="s">
        <v>137</v>
      </c>
    </row>
    <row r="42" spans="1:11" ht="28.5" customHeight="1" x14ac:dyDescent="0.15">
      <c r="A42" s="13">
        <v>3</v>
      </c>
      <c r="B42" s="14" t="s">
        <v>138</v>
      </c>
      <c r="C42" s="15" t="s">
        <v>139</v>
      </c>
      <c r="D42" s="14" t="s">
        <v>135</v>
      </c>
      <c r="E42" s="16">
        <v>0</v>
      </c>
      <c r="F42" s="17" t="e">
        <f>#REF!</f>
        <v>#REF!</v>
      </c>
      <c r="G42" s="18">
        <v>1</v>
      </c>
      <c r="H42" s="19" t="b">
        <v>1</v>
      </c>
      <c r="I42" s="16"/>
      <c r="J42" s="15" t="s">
        <v>140</v>
      </c>
      <c r="K42" s="15" t="s">
        <v>137</v>
      </c>
    </row>
    <row r="43" spans="1:11" ht="28.5" customHeight="1" x14ac:dyDescent="0.15">
      <c r="A43" s="13">
        <v>4</v>
      </c>
      <c r="B43" s="14" t="s">
        <v>141</v>
      </c>
      <c r="C43" s="15" t="s">
        <v>142</v>
      </c>
      <c r="D43" s="14" t="s">
        <v>135</v>
      </c>
      <c r="E43" s="16">
        <v>0</v>
      </c>
      <c r="F43" s="17" t="e">
        <f>#REF!</f>
        <v>#REF!</v>
      </c>
      <c r="G43" s="18">
        <v>1</v>
      </c>
      <c r="H43" s="19" t="b">
        <v>1</v>
      </c>
      <c r="I43" s="16"/>
      <c r="J43" s="15" t="s">
        <v>143</v>
      </c>
      <c r="K43" s="15" t="s">
        <v>137</v>
      </c>
    </row>
    <row r="44" spans="1:11" ht="28.5" customHeight="1" x14ac:dyDescent="0.15">
      <c r="A44" s="13">
        <v>5</v>
      </c>
      <c r="B44" s="14" t="s">
        <v>144</v>
      </c>
      <c r="C44" s="15" t="s">
        <v>145</v>
      </c>
      <c r="D44" s="14" t="s">
        <v>135</v>
      </c>
      <c r="E44" s="16">
        <v>0</v>
      </c>
      <c r="F44" s="17" t="e">
        <f>#REF!</f>
        <v>#REF!</v>
      </c>
      <c r="G44" s="18">
        <v>1</v>
      </c>
      <c r="H44" s="19" t="b">
        <v>1</v>
      </c>
      <c r="I44" s="16"/>
      <c r="J44" s="15" t="s">
        <v>146</v>
      </c>
      <c r="K44" s="15" t="s">
        <v>137</v>
      </c>
    </row>
    <row r="45" spans="1:11" ht="28.5" customHeight="1" x14ac:dyDescent="0.15">
      <c r="A45" s="13">
        <v>6</v>
      </c>
      <c r="B45" s="14" t="s">
        <v>147</v>
      </c>
      <c r="C45" s="15" t="s">
        <v>148</v>
      </c>
      <c r="D45" s="14" t="s">
        <v>135</v>
      </c>
      <c r="E45" s="16">
        <v>0</v>
      </c>
      <c r="F45" s="17" t="e">
        <f>#REF!</f>
        <v>#REF!</v>
      </c>
      <c r="G45" s="18">
        <v>1</v>
      </c>
      <c r="H45" s="19" t="b">
        <v>1</v>
      </c>
      <c r="I45" s="16"/>
      <c r="J45" s="15" t="s">
        <v>149</v>
      </c>
      <c r="K45" s="15" t="s">
        <v>137</v>
      </c>
    </row>
    <row r="46" spans="1:11" ht="28.5" customHeight="1" x14ac:dyDescent="0.15">
      <c r="A46" s="13">
        <v>7</v>
      </c>
      <c r="B46" s="14" t="s">
        <v>150</v>
      </c>
      <c r="C46" s="15" t="s">
        <v>151</v>
      </c>
      <c r="D46" s="14" t="s">
        <v>135</v>
      </c>
      <c r="E46" s="16">
        <v>0</v>
      </c>
      <c r="F46" s="17" t="e">
        <f>#REF!</f>
        <v>#REF!</v>
      </c>
      <c r="G46" s="18">
        <v>1</v>
      </c>
      <c r="H46" s="19" t="b">
        <v>1</v>
      </c>
      <c r="I46" s="16"/>
      <c r="J46" s="15" t="s">
        <v>149</v>
      </c>
      <c r="K46" s="15" t="s">
        <v>137</v>
      </c>
    </row>
    <row r="47" spans="1:11" ht="28.5" customHeight="1" x14ac:dyDescent="0.15">
      <c r="A47" s="13">
        <v>8</v>
      </c>
      <c r="B47" s="14" t="s">
        <v>152</v>
      </c>
      <c r="C47" s="15" t="s">
        <v>153</v>
      </c>
      <c r="D47" s="14" t="s">
        <v>135</v>
      </c>
      <c r="E47" s="16">
        <v>0</v>
      </c>
      <c r="F47" s="17" t="e">
        <f>#REF!</f>
        <v>#REF!</v>
      </c>
      <c r="G47" s="18">
        <v>1</v>
      </c>
      <c r="H47" s="19" t="b">
        <v>1</v>
      </c>
      <c r="I47" s="16"/>
      <c r="J47" s="15" t="s">
        <v>154</v>
      </c>
      <c r="K47" s="15" t="s">
        <v>137</v>
      </c>
    </row>
    <row r="48" spans="1:11" ht="28.5" customHeight="1" x14ac:dyDescent="0.15">
      <c r="A48" s="13">
        <v>9</v>
      </c>
      <c r="B48" s="14" t="s">
        <v>155</v>
      </c>
      <c r="C48" s="15" t="s">
        <v>156</v>
      </c>
      <c r="D48" s="14" t="s">
        <v>135</v>
      </c>
      <c r="E48" s="16">
        <v>0</v>
      </c>
      <c r="F48" s="17" t="e">
        <f>#REF!</f>
        <v>#REF!</v>
      </c>
      <c r="G48" s="18">
        <v>1</v>
      </c>
      <c r="H48" s="19" t="b">
        <v>1</v>
      </c>
      <c r="I48" s="16"/>
      <c r="J48" s="15" t="s">
        <v>154</v>
      </c>
      <c r="K48" s="15" t="s">
        <v>137</v>
      </c>
    </row>
    <row r="49" spans="1:11" ht="28.5" customHeight="1" x14ac:dyDescent="0.15">
      <c r="A49" s="13">
        <v>10</v>
      </c>
      <c r="B49" s="14" t="s">
        <v>157</v>
      </c>
      <c r="C49" s="15" t="s">
        <v>158</v>
      </c>
      <c r="D49" s="14" t="s">
        <v>135</v>
      </c>
      <c r="E49" s="16">
        <v>0</v>
      </c>
      <c r="F49" s="17" t="e">
        <f>#REF!</f>
        <v>#REF!</v>
      </c>
      <c r="G49" s="18">
        <v>1</v>
      </c>
      <c r="H49" s="19" t="b">
        <v>1</v>
      </c>
      <c r="I49" s="16"/>
      <c r="J49" s="15" t="s">
        <v>159</v>
      </c>
      <c r="K49" s="15" t="s">
        <v>137</v>
      </c>
    </row>
    <row r="50" spans="1:11" ht="28.5" customHeight="1" x14ac:dyDescent="0.15">
      <c r="A50" s="13">
        <v>11</v>
      </c>
      <c r="B50" s="14" t="s">
        <v>160</v>
      </c>
      <c r="C50" s="15" t="s">
        <v>161</v>
      </c>
      <c r="D50" s="14" t="s">
        <v>135</v>
      </c>
      <c r="E50" s="16">
        <v>0</v>
      </c>
      <c r="F50" s="17" t="e">
        <f>#REF!</f>
        <v>#REF!</v>
      </c>
      <c r="G50" s="18">
        <v>1</v>
      </c>
      <c r="H50" s="19" t="b">
        <v>1</v>
      </c>
      <c r="I50" s="16"/>
      <c r="J50" s="15" t="s">
        <v>162</v>
      </c>
      <c r="K50" s="15" t="s">
        <v>137</v>
      </c>
    </row>
    <row r="51" spans="1:11" ht="28.5" customHeight="1" x14ac:dyDescent="0.15">
      <c r="A51" s="13">
        <v>12</v>
      </c>
      <c r="B51" s="14" t="s">
        <v>163</v>
      </c>
      <c r="C51" s="15" t="s">
        <v>164</v>
      </c>
      <c r="D51" s="14" t="s">
        <v>135</v>
      </c>
      <c r="E51" s="16">
        <v>0</v>
      </c>
      <c r="F51" s="17" t="e">
        <f>#REF!</f>
        <v>#REF!</v>
      </c>
      <c r="G51" s="18">
        <v>1</v>
      </c>
      <c r="H51" s="19" t="b">
        <v>1</v>
      </c>
      <c r="I51" s="16"/>
      <c r="J51" s="15" t="s">
        <v>165</v>
      </c>
      <c r="K51" s="15" t="s">
        <v>137</v>
      </c>
    </row>
    <row r="52" spans="1:11" ht="28.5" customHeight="1" x14ac:dyDescent="0.15">
      <c r="A52" s="13">
        <v>13</v>
      </c>
      <c r="B52" s="14" t="s">
        <v>166</v>
      </c>
      <c r="C52" s="15" t="s">
        <v>167</v>
      </c>
      <c r="D52" s="14" t="s">
        <v>135</v>
      </c>
      <c r="E52" s="16">
        <v>0</v>
      </c>
      <c r="F52" s="17" t="e">
        <f>#REF!</f>
        <v>#REF!</v>
      </c>
      <c r="G52" s="18">
        <v>1</v>
      </c>
      <c r="H52" s="19" t="b">
        <v>1</v>
      </c>
      <c r="I52" s="16"/>
      <c r="J52" s="15" t="s">
        <v>168</v>
      </c>
      <c r="K52" s="15" t="s">
        <v>137</v>
      </c>
    </row>
    <row r="53" spans="1:11" ht="28.5" customHeight="1" x14ac:dyDescent="0.15">
      <c r="A53" s="13">
        <v>14</v>
      </c>
      <c r="B53" s="14" t="s">
        <v>169</v>
      </c>
      <c r="C53" s="15" t="s">
        <v>170</v>
      </c>
      <c r="D53" s="14" t="s">
        <v>135</v>
      </c>
      <c r="E53" s="16">
        <v>0</v>
      </c>
      <c r="F53" s="17" t="e">
        <f>#REF!</f>
        <v>#REF!</v>
      </c>
      <c r="G53" s="18">
        <v>2</v>
      </c>
      <c r="H53" s="19" t="b">
        <v>1</v>
      </c>
      <c r="I53" s="16"/>
      <c r="J53" s="15" t="s">
        <v>171</v>
      </c>
      <c r="K53" s="15" t="s">
        <v>137</v>
      </c>
    </row>
    <row r="54" spans="1:11" ht="28.5" customHeight="1" x14ac:dyDescent="0.15">
      <c r="A54" s="13">
        <v>15</v>
      </c>
      <c r="B54" s="14" t="s">
        <v>169</v>
      </c>
      <c r="C54" s="15" t="s">
        <v>170</v>
      </c>
      <c r="D54" s="14" t="s">
        <v>135</v>
      </c>
      <c r="E54" s="16">
        <v>0</v>
      </c>
      <c r="F54" s="17" t="e">
        <f>#REF!</f>
        <v>#REF!</v>
      </c>
      <c r="G54" s="18">
        <v>1</v>
      </c>
      <c r="H54" s="19" t="b">
        <v>1</v>
      </c>
      <c r="I54" s="16"/>
      <c r="J54" s="15" t="s">
        <v>171</v>
      </c>
      <c r="K54" s="15" t="s">
        <v>137</v>
      </c>
    </row>
    <row r="55" spans="1:11" ht="28.5" customHeight="1" x14ac:dyDescent="0.15">
      <c r="A55" s="13">
        <v>16</v>
      </c>
      <c r="B55" s="14" t="s">
        <v>172</v>
      </c>
      <c r="C55" s="15" t="s">
        <v>173</v>
      </c>
      <c r="D55" s="14" t="s">
        <v>135</v>
      </c>
      <c r="E55" s="16">
        <v>0</v>
      </c>
      <c r="F55" s="17" t="e">
        <f>#REF!</f>
        <v>#REF!</v>
      </c>
      <c r="G55" s="18">
        <v>2</v>
      </c>
      <c r="H55" s="19" t="b">
        <v>1</v>
      </c>
      <c r="I55" s="16"/>
      <c r="J55" s="15" t="s">
        <v>174</v>
      </c>
      <c r="K55" s="15" t="s">
        <v>137</v>
      </c>
    </row>
    <row r="56" spans="1:11" ht="28.5" customHeight="1" x14ac:dyDescent="0.15">
      <c r="A56" s="20">
        <v>17</v>
      </c>
      <c r="B56" s="21" t="s">
        <v>172</v>
      </c>
      <c r="C56" s="22" t="s">
        <v>173</v>
      </c>
      <c r="D56" s="21" t="s">
        <v>135</v>
      </c>
      <c r="E56" s="23">
        <v>0</v>
      </c>
      <c r="F56" s="24" t="e">
        <f>#REF!</f>
        <v>#REF!</v>
      </c>
      <c r="G56" s="25">
        <v>1</v>
      </c>
      <c r="H56" s="26" t="b">
        <v>1</v>
      </c>
      <c r="I56" s="23"/>
      <c r="J56" s="22" t="s">
        <v>174</v>
      </c>
      <c r="K56" s="22" t="s">
        <v>137</v>
      </c>
    </row>
  </sheetData>
  <mergeCells count="2">
    <mergeCell ref="A1:K1"/>
    <mergeCell ref="A2:K2"/>
  </mergeCells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A31"/>
  <sheetViews>
    <sheetView workbookViewId="0">
      <pane ySplit="5" topLeftCell="A6" activePane="bottomLeft" state="frozenSplit"/>
      <selection pane="bottomLeft" sqref="A1:AZ1"/>
    </sheetView>
  </sheetViews>
  <sheetFormatPr defaultColWidth="10" defaultRowHeight="15" customHeight="1" x14ac:dyDescent="0.15"/>
  <cols>
    <col min="1" max="1" width="6.1640625" style="51" customWidth="1"/>
    <col min="2" max="2" width="13.83203125" style="51" customWidth="1"/>
    <col min="3" max="3" width="24.33203125" style="5" customWidth="1"/>
    <col min="4" max="4" width="9.1640625" style="51" customWidth="1"/>
    <col min="5" max="5" width="13.1640625" style="51" hidden="1" customWidth="1"/>
    <col min="6" max="6" width="46.1640625" style="5" hidden="1" customWidth="1"/>
    <col min="7" max="7" width="8" style="5" customWidth="1"/>
    <col min="8" max="8" width="14.5" style="5" customWidth="1"/>
    <col min="9" max="9" width="9.6640625" style="5" customWidth="1"/>
    <col min="10" max="10" width="6.1640625" style="5" hidden="1" customWidth="1"/>
    <col min="11" max="11" width="6.5" style="5" hidden="1" customWidth="1"/>
    <col min="12" max="12" width="6.1640625" style="51" customWidth="1"/>
    <col min="13" max="13" width="5.6640625" style="5" customWidth="1"/>
    <col min="14" max="14" width="8.1640625" style="5" customWidth="1"/>
    <col min="15" max="15" width="8.1640625" style="5" hidden="1" customWidth="1"/>
    <col min="16" max="16" width="8.1640625" style="5" customWidth="1"/>
    <col min="17" max="17" width="5.6640625" style="5" hidden="1" customWidth="1"/>
    <col min="18" max="21" width="7.1640625" style="51" customWidth="1"/>
    <col min="22" max="22" width="7.6640625" style="5" hidden="1" customWidth="1"/>
    <col min="23" max="23" width="7" style="5" hidden="1" customWidth="1"/>
    <col min="24" max="27" width="8" style="51" customWidth="1"/>
    <col min="28" max="28" width="11.6640625" style="51" hidden="1" customWidth="1"/>
    <col min="29" max="29" width="11.6640625" style="5" hidden="1" customWidth="1"/>
    <col min="30" max="30" width="11.6640625" style="5" customWidth="1"/>
    <col min="31" max="31" width="11.6640625" style="51" customWidth="1"/>
    <col min="32" max="32" width="11.6640625" style="5" hidden="1" customWidth="1"/>
    <col min="33" max="33" width="13.1640625" style="5" customWidth="1"/>
    <col min="34" max="34" width="7.83203125" style="5" customWidth="1"/>
    <col min="35" max="35" width="11.6640625" style="5" hidden="1" customWidth="1"/>
    <col min="36" max="47" width="11" style="5" hidden="1" customWidth="1"/>
    <col min="48" max="48" width="11.6640625" style="5" customWidth="1"/>
    <col min="49" max="49" width="17" style="5" hidden="1" customWidth="1"/>
    <col min="50" max="51" width="13.1640625" style="5" hidden="1" customWidth="1"/>
    <col min="52" max="52" width="17" style="5" hidden="1" customWidth="1"/>
    <col min="53" max="53" width="10" style="5" hidden="1" customWidth="1"/>
    <col min="54" max="16384" width="10" style="5"/>
  </cols>
  <sheetData>
    <row r="1" spans="1:53" ht="26.25" customHeight="1" x14ac:dyDescent="0.15">
      <c r="A1" s="247" t="s">
        <v>178</v>
      </c>
      <c r="B1" s="248"/>
      <c r="C1" s="244"/>
      <c r="D1" s="248"/>
      <c r="E1" s="248"/>
      <c r="F1" s="244"/>
      <c r="G1" s="244"/>
      <c r="H1" s="244"/>
      <c r="I1" s="244"/>
      <c r="J1" s="244"/>
      <c r="K1" s="244"/>
      <c r="L1" s="248"/>
      <c r="M1" s="244"/>
      <c r="N1" s="244"/>
      <c r="O1" s="244"/>
      <c r="P1" s="244"/>
      <c r="Q1" s="244"/>
      <c r="R1" s="248"/>
      <c r="S1" s="248"/>
      <c r="T1" s="248"/>
      <c r="U1" s="248"/>
      <c r="V1" s="244"/>
      <c r="W1" s="244"/>
      <c r="X1" s="248"/>
      <c r="Y1" s="248"/>
      <c r="Z1" s="248"/>
      <c r="AA1" s="248"/>
      <c r="AB1" s="248"/>
      <c r="AC1" s="244"/>
      <c r="AD1" s="244"/>
      <c r="AE1" s="248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</row>
    <row r="2" spans="1:53" ht="30" customHeight="1" x14ac:dyDescent="0.15">
      <c r="A2" s="210" t="e">
        <f>#REF!</f>
        <v>#REF!</v>
      </c>
      <c r="B2" s="248"/>
      <c r="C2" s="244"/>
      <c r="D2" s="248"/>
      <c r="E2" s="248"/>
      <c r="F2" s="244"/>
      <c r="G2" s="244"/>
      <c r="H2" s="244"/>
      <c r="I2" s="244"/>
      <c r="J2" s="244"/>
      <c r="K2" s="244"/>
      <c r="L2" s="248"/>
      <c r="M2" s="244"/>
      <c r="N2" s="244"/>
      <c r="O2" s="244"/>
      <c r="P2" s="244"/>
      <c r="Q2" s="244"/>
      <c r="R2" s="248"/>
      <c r="S2" s="248"/>
      <c r="T2" s="248"/>
      <c r="U2" s="248"/>
      <c r="V2" s="244"/>
      <c r="W2" s="244"/>
      <c r="X2" s="248"/>
      <c r="Y2" s="248"/>
      <c r="Z2" s="248"/>
      <c r="AA2" s="248"/>
      <c r="AB2" s="248"/>
      <c r="AC2" s="244"/>
      <c r="AD2" s="244"/>
      <c r="AE2" s="248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</row>
    <row r="3" spans="1:53" ht="15" hidden="1" customHeight="1" x14ac:dyDescent="0.15"/>
    <row r="4" spans="1:53" ht="42" customHeight="1" x14ac:dyDescent="0.15">
      <c r="A4" s="249" t="s">
        <v>2</v>
      </c>
      <c r="B4" s="251" t="s">
        <v>33</v>
      </c>
      <c r="C4" s="241" t="s">
        <v>179</v>
      </c>
      <c r="D4" s="251" t="s">
        <v>180</v>
      </c>
      <c r="E4" s="251" t="s">
        <v>181</v>
      </c>
      <c r="F4" s="241" t="s">
        <v>182</v>
      </c>
      <c r="G4" s="241" t="s">
        <v>183</v>
      </c>
      <c r="H4" s="241" t="s">
        <v>184</v>
      </c>
      <c r="I4" s="241" t="s">
        <v>185</v>
      </c>
      <c r="J4" s="241" t="s">
        <v>186</v>
      </c>
      <c r="K4" s="241" t="s">
        <v>187</v>
      </c>
      <c r="L4" s="251" t="s">
        <v>188</v>
      </c>
      <c r="M4" s="239" t="s">
        <v>189</v>
      </c>
      <c r="N4" s="239" t="str">
        <f>""</f>
        <v/>
      </c>
      <c r="O4" s="239" t="str">
        <f>""</f>
        <v/>
      </c>
      <c r="P4" s="239" t="str">
        <f>""</f>
        <v/>
      </c>
      <c r="Q4" s="239" t="str">
        <f>""</f>
        <v/>
      </c>
      <c r="R4" s="253" t="str">
        <f>""</f>
        <v/>
      </c>
      <c r="S4" s="253" t="str">
        <f>""</f>
        <v/>
      </c>
      <c r="T4" s="254" t="str">
        <f>""</f>
        <v/>
      </c>
      <c r="U4" s="31" t="str">
        <f>""</f>
        <v/>
      </c>
      <c r="V4" s="241" t="s">
        <v>190</v>
      </c>
      <c r="W4" s="241" t="s">
        <v>191</v>
      </c>
      <c r="X4" s="251" t="s">
        <v>192</v>
      </c>
      <c r="Y4" s="251" t="s">
        <v>193</v>
      </c>
      <c r="Z4" s="251" t="s">
        <v>194</v>
      </c>
      <c r="AA4" s="251" t="s">
        <v>195</v>
      </c>
      <c r="AB4" s="251" t="s">
        <v>196</v>
      </c>
      <c r="AC4" s="241" t="s">
        <v>197</v>
      </c>
      <c r="AD4" s="241" t="s">
        <v>198</v>
      </c>
      <c r="AE4" s="251" t="s">
        <v>199</v>
      </c>
      <c r="AF4" s="241" t="s">
        <v>200</v>
      </c>
      <c r="AG4" s="241" t="s">
        <v>201</v>
      </c>
      <c r="AH4" s="241" t="s">
        <v>202</v>
      </c>
      <c r="AI4" s="241" t="s">
        <v>203</v>
      </c>
      <c r="AJ4" s="241" t="s">
        <v>204</v>
      </c>
      <c r="AK4" s="241" t="s">
        <v>205</v>
      </c>
      <c r="AL4" s="241" t="s">
        <v>206</v>
      </c>
      <c r="AM4" s="241" t="s">
        <v>207</v>
      </c>
      <c r="AN4" s="241" t="s">
        <v>208</v>
      </c>
      <c r="AO4" s="241" t="s">
        <v>209</v>
      </c>
      <c r="AP4" s="241" t="s">
        <v>210</v>
      </c>
      <c r="AQ4" s="241" t="s">
        <v>211</v>
      </c>
      <c r="AR4" s="241" t="s">
        <v>212</v>
      </c>
      <c r="AS4" s="241" t="s">
        <v>213</v>
      </c>
      <c r="AT4" s="241" t="s">
        <v>214</v>
      </c>
      <c r="AU4" s="241" t="s">
        <v>215</v>
      </c>
      <c r="AV4" s="241" t="s">
        <v>216</v>
      </c>
      <c r="AW4" s="241" t="s">
        <v>217</v>
      </c>
      <c r="AX4" s="241" t="s">
        <v>218</v>
      </c>
      <c r="AY4" s="241" t="s">
        <v>219</v>
      </c>
      <c r="AZ4" s="241" t="s">
        <v>220</v>
      </c>
    </row>
    <row r="5" spans="1:53" ht="68.25" customHeight="1" x14ac:dyDescent="0.15">
      <c r="A5" s="250" t="str">
        <f>""</f>
        <v/>
      </c>
      <c r="B5" s="252" t="str">
        <f>""</f>
        <v/>
      </c>
      <c r="C5" s="242" t="str">
        <f>""</f>
        <v/>
      </c>
      <c r="D5" s="252" t="str">
        <f>""</f>
        <v/>
      </c>
      <c r="E5" s="252" t="str">
        <f>""</f>
        <v/>
      </c>
      <c r="F5" s="242" t="str">
        <f>""</f>
        <v/>
      </c>
      <c r="G5" s="242" t="str">
        <f>""</f>
        <v/>
      </c>
      <c r="H5" s="242" t="str">
        <f>""</f>
        <v/>
      </c>
      <c r="I5" s="242" t="str">
        <f>""</f>
        <v/>
      </c>
      <c r="J5" s="242" t="str">
        <f>""</f>
        <v/>
      </c>
      <c r="K5" s="242" t="str">
        <f>""</f>
        <v/>
      </c>
      <c r="L5" s="252" t="str">
        <f>""</f>
        <v/>
      </c>
      <c r="M5" s="2" t="s">
        <v>221</v>
      </c>
      <c r="N5" s="2" t="s">
        <v>222</v>
      </c>
      <c r="O5" s="2" t="s">
        <v>223</v>
      </c>
      <c r="P5" s="2" t="s">
        <v>224</v>
      </c>
      <c r="Q5" s="2" t="s">
        <v>225</v>
      </c>
      <c r="R5" s="32" t="s">
        <v>226</v>
      </c>
      <c r="S5" s="32" t="s">
        <v>227</v>
      </c>
      <c r="T5" s="32" t="s">
        <v>228</v>
      </c>
      <c r="U5" s="32" t="s">
        <v>229</v>
      </c>
      <c r="V5" s="242" t="str">
        <f>""</f>
        <v/>
      </c>
      <c r="W5" s="242" t="str">
        <f>""</f>
        <v/>
      </c>
      <c r="X5" s="252" t="str">
        <f>""</f>
        <v/>
      </c>
      <c r="Y5" s="252" t="str">
        <f>""</f>
        <v/>
      </c>
      <c r="Z5" s="252" t="str">
        <f>""</f>
        <v/>
      </c>
      <c r="AA5" s="252" t="str">
        <f>""</f>
        <v/>
      </c>
      <c r="AB5" s="252" t="str">
        <f>""</f>
        <v/>
      </c>
      <c r="AC5" s="242" t="str">
        <f>""</f>
        <v/>
      </c>
      <c r="AD5" s="242" t="str">
        <f>""</f>
        <v/>
      </c>
      <c r="AE5" s="252" t="str">
        <f>""</f>
        <v/>
      </c>
      <c r="AF5" s="242" t="str">
        <f>""</f>
        <v/>
      </c>
      <c r="AG5" s="242" t="str">
        <f>""</f>
        <v/>
      </c>
      <c r="AH5" s="242" t="str">
        <f>""</f>
        <v/>
      </c>
      <c r="AI5" s="242" t="str">
        <f>""</f>
        <v/>
      </c>
      <c r="AJ5" s="242" t="str">
        <f>""</f>
        <v/>
      </c>
      <c r="AK5" s="242" t="str">
        <f>""</f>
        <v/>
      </c>
      <c r="AL5" s="242" t="str">
        <f>""</f>
        <v/>
      </c>
      <c r="AM5" s="242" t="str">
        <f>""</f>
        <v/>
      </c>
      <c r="AN5" s="242" t="str">
        <f>""</f>
        <v/>
      </c>
      <c r="AO5" s="242" t="str">
        <f>""</f>
        <v/>
      </c>
      <c r="AP5" s="242" t="str">
        <f>""</f>
        <v/>
      </c>
      <c r="AQ5" s="242" t="str">
        <f>""</f>
        <v/>
      </c>
      <c r="AR5" s="242" t="str">
        <f>""</f>
        <v/>
      </c>
      <c r="AS5" s="242" t="str">
        <f>""</f>
        <v/>
      </c>
      <c r="AT5" s="242" t="str">
        <f>""</f>
        <v/>
      </c>
      <c r="AU5" s="242" t="str">
        <f>""</f>
        <v/>
      </c>
      <c r="AV5" s="242" t="str">
        <f>""</f>
        <v/>
      </c>
      <c r="AW5" s="242" t="str">
        <f>""</f>
        <v/>
      </c>
      <c r="AX5" s="242" t="str">
        <f>""</f>
        <v/>
      </c>
      <c r="AY5" s="242" t="str">
        <f>""</f>
        <v/>
      </c>
      <c r="AZ5" s="242" t="str">
        <f>""</f>
        <v/>
      </c>
    </row>
    <row r="6" spans="1:53" ht="41.25" customHeight="1" x14ac:dyDescent="0.15">
      <c r="A6" s="33">
        <v>1</v>
      </c>
      <c r="B6" s="34" t="s">
        <v>41</v>
      </c>
      <c r="C6" s="15" t="s">
        <v>42</v>
      </c>
      <c r="D6" s="34" t="s">
        <v>43</v>
      </c>
      <c r="E6" s="35" t="e">
        <f>#REF!</f>
        <v>#REF!</v>
      </c>
      <c r="F6" s="15"/>
      <c r="G6" s="36"/>
      <c r="H6" s="15"/>
      <c r="I6" s="37" t="s">
        <v>230</v>
      </c>
      <c r="J6" s="14">
        <v>1</v>
      </c>
      <c r="K6" s="27">
        <v>1</v>
      </c>
      <c r="L6" s="35"/>
      <c r="M6" s="29"/>
      <c r="N6" s="14"/>
      <c r="O6" s="14"/>
      <c r="P6" s="18">
        <v>1</v>
      </c>
      <c r="Q6" s="29"/>
      <c r="R6" s="35">
        <v>0</v>
      </c>
      <c r="S6" s="38">
        <v>0</v>
      </c>
      <c r="T6" s="38">
        <v>0</v>
      </c>
      <c r="U6" s="35">
        <v>0</v>
      </c>
      <c r="V6" s="18">
        <v>1</v>
      </c>
      <c r="W6" s="18">
        <v>1</v>
      </c>
      <c r="X6" s="39"/>
      <c r="Y6" s="39"/>
      <c r="Z6" s="39"/>
      <c r="AA6" s="39"/>
      <c r="AB6" s="39"/>
      <c r="AC6" s="40"/>
      <c r="AD6" s="16">
        <v>1</v>
      </c>
      <c r="AE6" s="41">
        <f t="shared" ref="AE6:AE31" si="0">ROUND(K6*P6*V6*W6*(R6*X6+S6*Y6+T6*Z6+0.95*U6*AA6)*AD6,1)</f>
        <v>0</v>
      </c>
      <c r="AF6" s="16">
        <v>0</v>
      </c>
      <c r="AG6" s="16">
        <f t="shared" ref="AG6:AG31" si="1">ROUND(G6*(AE6+AF6),0)</f>
        <v>0</v>
      </c>
      <c r="AH6" s="18">
        <v>1</v>
      </c>
      <c r="AI6" s="16">
        <f t="shared" ref="AI6:AI31" si="2">ROUND(AG6*AH6,0)</f>
        <v>0</v>
      </c>
      <c r="AJ6" s="18"/>
      <c r="AK6" s="18"/>
      <c r="AL6" s="18"/>
      <c r="AM6" s="18"/>
      <c r="AN6" s="18">
        <f t="shared" ref="AN6:AN31" si="3">ROUND((AK6+AL6)*AM6,0)</f>
        <v>0</v>
      </c>
      <c r="AO6" s="18"/>
      <c r="AP6" s="18" t="e">
        <f t="shared" ref="AP6:AP31" si="4">ROUND(AO6*AX6,0)</f>
        <v>#REF!</v>
      </c>
      <c r="AQ6" s="18"/>
      <c r="AR6" s="18"/>
      <c r="AS6" s="18">
        <f t="shared" ref="AS6:AS31" si="5">ROUND(AM6*(AQ6+AR6),0)</f>
        <v>0</v>
      </c>
      <c r="AT6" s="18"/>
      <c r="AU6" s="18" t="e">
        <f t="shared" ref="AU6:AU31" si="6">ROUND(AT6*((AI6+AJ6)/1.1+AN6+AP6+AX6),0)</f>
        <v>#REF!</v>
      </c>
      <c r="AV6" s="16" t="e">
        <f t="shared" ref="AV6:AV31" si="7">ROUND((AI6+AJ6)/1+AN6+AP6+AS6+AU6,0)</f>
        <v>#REF!</v>
      </c>
      <c r="AW6" s="18" t="e">
        <f t="shared" ref="AW6:AW31" si="8">ROUND(E6*AV6,0)</f>
        <v>#REF!</v>
      </c>
      <c r="AX6" s="16" t="e">
        <f>#REF!</f>
        <v>#REF!</v>
      </c>
      <c r="AY6" s="18" t="e">
        <f t="shared" ref="AY6:AY31" si="9">ROUND(AV6+AX6,0)</f>
        <v>#REF!</v>
      </c>
      <c r="AZ6" s="18" t="e">
        <f t="shared" ref="AZ6:AZ31" si="10">ROUND(E6*AY6,0)</f>
        <v>#REF!</v>
      </c>
      <c r="BA6" s="5">
        <v>1</v>
      </c>
    </row>
    <row r="7" spans="1:53" ht="41.25" customHeight="1" x14ac:dyDescent="0.15">
      <c r="A7" s="33">
        <v>2</v>
      </c>
      <c r="B7" s="34" t="s">
        <v>45</v>
      </c>
      <c r="C7" s="15" t="s">
        <v>46</v>
      </c>
      <c r="D7" s="34" t="s">
        <v>47</v>
      </c>
      <c r="E7" s="35" t="e">
        <f>#REF!</f>
        <v>#REF!</v>
      </c>
      <c r="F7" s="15"/>
      <c r="G7" s="36"/>
      <c r="H7" s="15"/>
      <c r="I7" s="37" t="s">
        <v>230</v>
      </c>
      <c r="J7" s="14">
        <v>1</v>
      </c>
      <c r="K7" s="27">
        <v>1</v>
      </c>
      <c r="L7" s="35"/>
      <c r="M7" s="29"/>
      <c r="N7" s="14"/>
      <c r="O7" s="14"/>
      <c r="P7" s="18">
        <v>1</v>
      </c>
      <c r="Q7" s="29"/>
      <c r="R7" s="35">
        <v>0</v>
      </c>
      <c r="S7" s="38">
        <v>0</v>
      </c>
      <c r="T7" s="38">
        <v>0</v>
      </c>
      <c r="U7" s="35">
        <v>0</v>
      </c>
      <c r="V7" s="18">
        <v>1</v>
      </c>
      <c r="W7" s="18">
        <v>1</v>
      </c>
      <c r="X7" s="39"/>
      <c r="Y7" s="39"/>
      <c r="Z7" s="39"/>
      <c r="AA7" s="39"/>
      <c r="AB7" s="39"/>
      <c r="AC7" s="40"/>
      <c r="AD7" s="16">
        <v>1</v>
      </c>
      <c r="AE7" s="41">
        <f t="shared" si="0"/>
        <v>0</v>
      </c>
      <c r="AF7" s="16">
        <v>0</v>
      </c>
      <c r="AG7" s="16">
        <f t="shared" si="1"/>
        <v>0</v>
      </c>
      <c r="AH7" s="18">
        <v>1</v>
      </c>
      <c r="AI7" s="16">
        <f t="shared" si="2"/>
        <v>0</v>
      </c>
      <c r="AJ7" s="18"/>
      <c r="AK7" s="18"/>
      <c r="AL7" s="18"/>
      <c r="AM7" s="18"/>
      <c r="AN7" s="18">
        <f t="shared" si="3"/>
        <v>0</v>
      </c>
      <c r="AO7" s="18"/>
      <c r="AP7" s="18" t="e">
        <f t="shared" si="4"/>
        <v>#REF!</v>
      </c>
      <c r="AQ7" s="18"/>
      <c r="AR7" s="18"/>
      <c r="AS7" s="18">
        <f t="shared" si="5"/>
        <v>0</v>
      </c>
      <c r="AT7" s="18"/>
      <c r="AU7" s="18" t="e">
        <f t="shared" si="6"/>
        <v>#REF!</v>
      </c>
      <c r="AV7" s="16" t="e">
        <f t="shared" si="7"/>
        <v>#REF!</v>
      </c>
      <c r="AW7" s="18" t="e">
        <f t="shared" si="8"/>
        <v>#REF!</v>
      </c>
      <c r="AX7" s="16" t="e">
        <f>#REF!</f>
        <v>#REF!</v>
      </c>
      <c r="AY7" s="18" t="e">
        <f t="shared" si="9"/>
        <v>#REF!</v>
      </c>
      <c r="AZ7" s="18" t="e">
        <f t="shared" si="10"/>
        <v>#REF!</v>
      </c>
      <c r="BA7" s="5">
        <v>1</v>
      </c>
    </row>
    <row r="8" spans="1:53" ht="41.25" customHeight="1" x14ac:dyDescent="0.15">
      <c r="A8" s="33">
        <v>3</v>
      </c>
      <c r="B8" s="34" t="s">
        <v>45</v>
      </c>
      <c r="C8" s="15" t="s">
        <v>49</v>
      </c>
      <c r="D8" s="34" t="s">
        <v>47</v>
      </c>
      <c r="E8" s="35" t="e">
        <f>#REF!</f>
        <v>#REF!</v>
      </c>
      <c r="F8" s="15"/>
      <c r="G8" s="36"/>
      <c r="H8" s="15"/>
      <c r="I8" s="37" t="s">
        <v>230</v>
      </c>
      <c r="J8" s="14">
        <v>1</v>
      </c>
      <c r="K8" s="27">
        <v>1</v>
      </c>
      <c r="L8" s="35"/>
      <c r="M8" s="29"/>
      <c r="N8" s="14"/>
      <c r="O8" s="14"/>
      <c r="P8" s="18">
        <v>1</v>
      </c>
      <c r="Q8" s="29"/>
      <c r="R8" s="35">
        <v>0</v>
      </c>
      <c r="S8" s="38">
        <v>0</v>
      </c>
      <c r="T8" s="38">
        <v>0</v>
      </c>
      <c r="U8" s="35">
        <v>0</v>
      </c>
      <c r="V8" s="18">
        <v>1</v>
      </c>
      <c r="W8" s="18">
        <v>1</v>
      </c>
      <c r="X8" s="39"/>
      <c r="Y8" s="39"/>
      <c r="Z8" s="39"/>
      <c r="AA8" s="39"/>
      <c r="AB8" s="39"/>
      <c r="AC8" s="40"/>
      <c r="AD8" s="16">
        <v>1</v>
      </c>
      <c r="AE8" s="41">
        <f t="shared" si="0"/>
        <v>0</v>
      </c>
      <c r="AF8" s="16">
        <v>0</v>
      </c>
      <c r="AG8" s="16">
        <f t="shared" si="1"/>
        <v>0</v>
      </c>
      <c r="AH8" s="18">
        <v>1</v>
      </c>
      <c r="AI8" s="16">
        <f t="shared" si="2"/>
        <v>0</v>
      </c>
      <c r="AJ8" s="18"/>
      <c r="AK8" s="18"/>
      <c r="AL8" s="18"/>
      <c r="AM8" s="18"/>
      <c r="AN8" s="18">
        <f t="shared" si="3"/>
        <v>0</v>
      </c>
      <c r="AO8" s="18"/>
      <c r="AP8" s="18" t="e">
        <f t="shared" si="4"/>
        <v>#REF!</v>
      </c>
      <c r="AQ8" s="18"/>
      <c r="AR8" s="18"/>
      <c r="AS8" s="18">
        <f t="shared" si="5"/>
        <v>0</v>
      </c>
      <c r="AT8" s="18"/>
      <c r="AU8" s="18" t="e">
        <f t="shared" si="6"/>
        <v>#REF!</v>
      </c>
      <c r="AV8" s="16" t="e">
        <f t="shared" si="7"/>
        <v>#REF!</v>
      </c>
      <c r="AW8" s="18" t="e">
        <f t="shared" si="8"/>
        <v>#REF!</v>
      </c>
      <c r="AX8" s="16" t="e">
        <f>#REF!</f>
        <v>#REF!</v>
      </c>
      <c r="AY8" s="18" t="e">
        <f t="shared" si="9"/>
        <v>#REF!</v>
      </c>
      <c r="AZ8" s="18" t="e">
        <f t="shared" si="10"/>
        <v>#REF!</v>
      </c>
      <c r="BA8" s="5">
        <v>1</v>
      </c>
    </row>
    <row r="9" spans="1:53" ht="41.25" customHeight="1" x14ac:dyDescent="0.15">
      <c r="A9" s="33">
        <v>4</v>
      </c>
      <c r="B9" s="34" t="s">
        <v>45</v>
      </c>
      <c r="C9" s="15" t="s">
        <v>50</v>
      </c>
      <c r="D9" s="34" t="s">
        <v>47</v>
      </c>
      <c r="E9" s="35" t="e">
        <f>#REF!</f>
        <v>#REF!</v>
      </c>
      <c r="F9" s="15"/>
      <c r="G9" s="36"/>
      <c r="H9" s="15"/>
      <c r="I9" s="37" t="s">
        <v>230</v>
      </c>
      <c r="J9" s="14">
        <v>1</v>
      </c>
      <c r="K9" s="27">
        <v>1</v>
      </c>
      <c r="L9" s="35"/>
      <c r="M9" s="29"/>
      <c r="N9" s="14"/>
      <c r="O9" s="14"/>
      <c r="P9" s="18">
        <v>1</v>
      </c>
      <c r="Q9" s="29"/>
      <c r="R9" s="35">
        <v>0</v>
      </c>
      <c r="S9" s="38">
        <v>0</v>
      </c>
      <c r="T9" s="38">
        <v>0</v>
      </c>
      <c r="U9" s="35">
        <v>0</v>
      </c>
      <c r="V9" s="18">
        <v>1</v>
      </c>
      <c r="W9" s="18">
        <v>1</v>
      </c>
      <c r="X9" s="39"/>
      <c r="Y9" s="39"/>
      <c r="Z9" s="39"/>
      <c r="AA9" s="39"/>
      <c r="AB9" s="39"/>
      <c r="AC9" s="40"/>
      <c r="AD9" s="16">
        <v>1</v>
      </c>
      <c r="AE9" s="41">
        <f t="shared" si="0"/>
        <v>0</v>
      </c>
      <c r="AF9" s="16">
        <v>0</v>
      </c>
      <c r="AG9" s="16">
        <f t="shared" si="1"/>
        <v>0</v>
      </c>
      <c r="AH9" s="18">
        <v>1</v>
      </c>
      <c r="AI9" s="16">
        <f t="shared" si="2"/>
        <v>0</v>
      </c>
      <c r="AJ9" s="18"/>
      <c r="AK9" s="18"/>
      <c r="AL9" s="18"/>
      <c r="AM9" s="18"/>
      <c r="AN9" s="18">
        <f t="shared" si="3"/>
        <v>0</v>
      </c>
      <c r="AO9" s="18"/>
      <c r="AP9" s="18" t="e">
        <f t="shared" si="4"/>
        <v>#REF!</v>
      </c>
      <c r="AQ9" s="18"/>
      <c r="AR9" s="18"/>
      <c r="AS9" s="18">
        <f t="shared" si="5"/>
        <v>0</v>
      </c>
      <c r="AT9" s="18"/>
      <c r="AU9" s="18" t="e">
        <f t="shared" si="6"/>
        <v>#REF!</v>
      </c>
      <c r="AV9" s="16" t="e">
        <f t="shared" si="7"/>
        <v>#REF!</v>
      </c>
      <c r="AW9" s="18" t="e">
        <f t="shared" si="8"/>
        <v>#REF!</v>
      </c>
      <c r="AX9" s="16" t="e">
        <f>#REF!</f>
        <v>#REF!</v>
      </c>
      <c r="AY9" s="18" t="e">
        <f t="shared" si="9"/>
        <v>#REF!</v>
      </c>
      <c r="AZ9" s="18" t="e">
        <f t="shared" si="10"/>
        <v>#REF!</v>
      </c>
      <c r="BA9" s="5">
        <v>1</v>
      </c>
    </row>
    <row r="10" spans="1:53" ht="41.25" customHeight="1" x14ac:dyDescent="0.15">
      <c r="A10" s="33">
        <v>5</v>
      </c>
      <c r="B10" s="34" t="s">
        <v>45</v>
      </c>
      <c r="C10" s="15" t="s">
        <v>51</v>
      </c>
      <c r="D10" s="34" t="s">
        <v>47</v>
      </c>
      <c r="E10" s="35" t="e">
        <f>#REF!</f>
        <v>#REF!</v>
      </c>
      <c r="F10" s="15"/>
      <c r="G10" s="36"/>
      <c r="H10" s="15"/>
      <c r="I10" s="37" t="s">
        <v>230</v>
      </c>
      <c r="J10" s="14">
        <v>1</v>
      </c>
      <c r="K10" s="27">
        <v>1</v>
      </c>
      <c r="L10" s="35"/>
      <c r="M10" s="29"/>
      <c r="N10" s="14"/>
      <c r="O10" s="14"/>
      <c r="P10" s="18">
        <v>1</v>
      </c>
      <c r="Q10" s="29"/>
      <c r="R10" s="35">
        <v>0</v>
      </c>
      <c r="S10" s="38">
        <v>0</v>
      </c>
      <c r="T10" s="38">
        <v>0</v>
      </c>
      <c r="U10" s="35">
        <v>0</v>
      </c>
      <c r="V10" s="18">
        <v>1</v>
      </c>
      <c r="W10" s="18">
        <v>1</v>
      </c>
      <c r="X10" s="39"/>
      <c r="Y10" s="39"/>
      <c r="Z10" s="39"/>
      <c r="AA10" s="39"/>
      <c r="AB10" s="39"/>
      <c r="AC10" s="40"/>
      <c r="AD10" s="16">
        <v>1</v>
      </c>
      <c r="AE10" s="41">
        <f t="shared" si="0"/>
        <v>0</v>
      </c>
      <c r="AF10" s="16">
        <v>0</v>
      </c>
      <c r="AG10" s="16">
        <f t="shared" si="1"/>
        <v>0</v>
      </c>
      <c r="AH10" s="18">
        <v>1</v>
      </c>
      <c r="AI10" s="16">
        <f t="shared" si="2"/>
        <v>0</v>
      </c>
      <c r="AJ10" s="18"/>
      <c r="AK10" s="18"/>
      <c r="AL10" s="18"/>
      <c r="AM10" s="18"/>
      <c r="AN10" s="18">
        <f t="shared" si="3"/>
        <v>0</v>
      </c>
      <c r="AO10" s="18"/>
      <c r="AP10" s="18" t="e">
        <f t="shared" si="4"/>
        <v>#REF!</v>
      </c>
      <c r="AQ10" s="18"/>
      <c r="AR10" s="18"/>
      <c r="AS10" s="18">
        <f t="shared" si="5"/>
        <v>0</v>
      </c>
      <c r="AT10" s="18"/>
      <c r="AU10" s="18" t="e">
        <f t="shared" si="6"/>
        <v>#REF!</v>
      </c>
      <c r="AV10" s="16" t="e">
        <f t="shared" si="7"/>
        <v>#REF!</v>
      </c>
      <c r="AW10" s="18" t="e">
        <f t="shared" si="8"/>
        <v>#REF!</v>
      </c>
      <c r="AX10" s="16" t="e">
        <f>#REF!</f>
        <v>#REF!</v>
      </c>
      <c r="AY10" s="18" t="e">
        <f t="shared" si="9"/>
        <v>#REF!</v>
      </c>
      <c r="AZ10" s="18" t="e">
        <f t="shared" si="10"/>
        <v>#REF!</v>
      </c>
      <c r="BA10" s="5">
        <v>1</v>
      </c>
    </row>
    <row r="11" spans="1:53" ht="28.5" customHeight="1" x14ac:dyDescent="0.15">
      <c r="A11" s="33">
        <v>6</v>
      </c>
      <c r="B11" s="34" t="s">
        <v>52</v>
      </c>
      <c r="C11" s="15" t="s">
        <v>53</v>
      </c>
      <c r="D11" s="34" t="s">
        <v>54</v>
      </c>
      <c r="E11" s="35" t="e">
        <f>#REF!</f>
        <v>#REF!</v>
      </c>
      <c r="F11" s="15" t="s">
        <v>231</v>
      </c>
      <c r="G11" s="36">
        <v>1</v>
      </c>
      <c r="H11" s="15"/>
      <c r="I11" s="37" t="s">
        <v>232</v>
      </c>
      <c r="J11" s="14">
        <v>1</v>
      </c>
      <c r="K11" s="27">
        <v>1</v>
      </c>
      <c r="L11" s="35"/>
      <c r="M11" s="29"/>
      <c r="N11" s="14"/>
      <c r="O11" s="14"/>
      <c r="P11" s="18">
        <v>1</v>
      </c>
      <c r="Q11" s="29"/>
      <c r="R11" s="35">
        <v>0</v>
      </c>
      <c r="S11" s="38">
        <v>0</v>
      </c>
      <c r="T11" s="38">
        <v>0</v>
      </c>
      <c r="U11" s="35">
        <v>0</v>
      </c>
      <c r="V11" s="18">
        <v>1</v>
      </c>
      <c r="W11" s="18">
        <v>1</v>
      </c>
      <c r="X11" s="39"/>
      <c r="Y11" s="39"/>
      <c r="Z11" s="39"/>
      <c r="AA11" s="39"/>
      <c r="AB11" s="39"/>
      <c r="AC11" s="40"/>
      <c r="AD11" s="16">
        <v>1</v>
      </c>
      <c r="AE11" s="41">
        <f t="shared" si="0"/>
        <v>0</v>
      </c>
      <c r="AF11" s="16">
        <v>0</v>
      </c>
      <c r="AG11" s="16">
        <f t="shared" si="1"/>
        <v>0</v>
      </c>
      <c r="AH11" s="18">
        <v>1</v>
      </c>
      <c r="AI11" s="16">
        <f t="shared" si="2"/>
        <v>0</v>
      </c>
      <c r="AJ11" s="18"/>
      <c r="AK11" s="18"/>
      <c r="AL11" s="18"/>
      <c r="AM11" s="18"/>
      <c r="AN11" s="18">
        <f t="shared" si="3"/>
        <v>0</v>
      </c>
      <c r="AO11" s="18"/>
      <c r="AP11" s="18" t="e">
        <f t="shared" si="4"/>
        <v>#REF!</v>
      </c>
      <c r="AQ11" s="18"/>
      <c r="AR11" s="18"/>
      <c r="AS11" s="18">
        <f t="shared" si="5"/>
        <v>0</v>
      </c>
      <c r="AT11" s="18"/>
      <c r="AU11" s="18" t="e">
        <f t="shared" si="6"/>
        <v>#REF!</v>
      </c>
      <c r="AV11" s="16" t="e">
        <f t="shared" si="7"/>
        <v>#REF!</v>
      </c>
      <c r="AW11" s="18" t="e">
        <f t="shared" si="8"/>
        <v>#REF!</v>
      </c>
      <c r="AX11" s="16" t="e">
        <f>#REF!</f>
        <v>#REF!</v>
      </c>
      <c r="AY11" s="18" t="e">
        <f t="shared" si="9"/>
        <v>#REF!</v>
      </c>
      <c r="AZ11" s="18" t="e">
        <f t="shared" si="10"/>
        <v>#REF!</v>
      </c>
      <c r="BA11" s="5">
        <v>1</v>
      </c>
    </row>
    <row r="12" spans="1:53" ht="41.25" customHeight="1" x14ac:dyDescent="0.15">
      <c r="A12" s="33">
        <v>7</v>
      </c>
      <c r="B12" s="34" t="s">
        <v>57</v>
      </c>
      <c r="C12" s="15" t="s">
        <v>58</v>
      </c>
      <c r="D12" s="34" t="s">
        <v>59</v>
      </c>
      <c r="E12" s="35" t="e">
        <f>#REF!</f>
        <v>#REF!</v>
      </c>
      <c r="F12" s="15"/>
      <c r="G12" s="36"/>
      <c r="H12" s="15"/>
      <c r="I12" s="37" t="s">
        <v>230</v>
      </c>
      <c r="J12" s="14">
        <v>1</v>
      </c>
      <c r="K12" s="27">
        <v>1</v>
      </c>
      <c r="L12" s="35"/>
      <c r="M12" s="29"/>
      <c r="N12" s="14"/>
      <c r="O12" s="14"/>
      <c r="P12" s="18">
        <v>1</v>
      </c>
      <c r="Q12" s="29"/>
      <c r="R12" s="35">
        <v>0</v>
      </c>
      <c r="S12" s="38">
        <v>0</v>
      </c>
      <c r="T12" s="38">
        <v>0</v>
      </c>
      <c r="U12" s="35">
        <v>0</v>
      </c>
      <c r="V12" s="18">
        <v>1</v>
      </c>
      <c r="W12" s="18">
        <v>1</v>
      </c>
      <c r="X12" s="39"/>
      <c r="Y12" s="39"/>
      <c r="Z12" s="39"/>
      <c r="AA12" s="39"/>
      <c r="AB12" s="39"/>
      <c r="AC12" s="40"/>
      <c r="AD12" s="16">
        <v>1</v>
      </c>
      <c r="AE12" s="41">
        <f t="shared" si="0"/>
        <v>0</v>
      </c>
      <c r="AF12" s="16">
        <v>0</v>
      </c>
      <c r="AG12" s="16">
        <f t="shared" si="1"/>
        <v>0</v>
      </c>
      <c r="AH12" s="18">
        <v>1</v>
      </c>
      <c r="AI12" s="16">
        <f t="shared" si="2"/>
        <v>0</v>
      </c>
      <c r="AJ12" s="18"/>
      <c r="AK12" s="18"/>
      <c r="AL12" s="18"/>
      <c r="AM12" s="18"/>
      <c r="AN12" s="18">
        <f t="shared" si="3"/>
        <v>0</v>
      </c>
      <c r="AO12" s="18"/>
      <c r="AP12" s="18" t="e">
        <f t="shared" si="4"/>
        <v>#REF!</v>
      </c>
      <c r="AQ12" s="18"/>
      <c r="AR12" s="18"/>
      <c r="AS12" s="18">
        <f t="shared" si="5"/>
        <v>0</v>
      </c>
      <c r="AT12" s="18"/>
      <c r="AU12" s="18" t="e">
        <f t="shared" si="6"/>
        <v>#REF!</v>
      </c>
      <c r="AV12" s="16" t="e">
        <f t="shared" si="7"/>
        <v>#REF!</v>
      </c>
      <c r="AW12" s="18" t="e">
        <f t="shared" si="8"/>
        <v>#REF!</v>
      </c>
      <c r="AX12" s="16" t="e">
        <f>#REF!</f>
        <v>#REF!</v>
      </c>
      <c r="AY12" s="18" t="e">
        <f t="shared" si="9"/>
        <v>#REF!</v>
      </c>
      <c r="AZ12" s="18" t="e">
        <f t="shared" si="10"/>
        <v>#REF!</v>
      </c>
      <c r="BA12" s="5">
        <v>1</v>
      </c>
    </row>
    <row r="13" spans="1:53" ht="41.25" customHeight="1" x14ac:dyDescent="0.15">
      <c r="A13" s="33">
        <v>8</v>
      </c>
      <c r="B13" s="34" t="s">
        <v>61</v>
      </c>
      <c r="C13" s="15" t="s">
        <v>62</v>
      </c>
      <c r="D13" s="34" t="s">
        <v>63</v>
      </c>
      <c r="E13" s="35" t="e">
        <f>#REF!</f>
        <v>#REF!</v>
      </c>
      <c r="F13" s="15"/>
      <c r="G13" s="36"/>
      <c r="H13" s="15"/>
      <c r="I13" s="37" t="s">
        <v>230</v>
      </c>
      <c r="J13" s="14">
        <v>1</v>
      </c>
      <c r="K13" s="27">
        <v>1</v>
      </c>
      <c r="L13" s="35"/>
      <c r="M13" s="29"/>
      <c r="N13" s="14"/>
      <c r="O13" s="14"/>
      <c r="P13" s="18">
        <v>1</v>
      </c>
      <c r="Q13" s="29"/>
      <c r="R13" s="35">
        <v>0</v>
      </c>
      <c r="S13" s="38">
        <v>0</v>
      </c>
      <c r="T13" s="38">
        <v>0</v>
      </c>
      <c r="U13" s="35">
        <v>0</v>
      </c>
      <c r="V13" s="18">
        <v>1</v>
      </c>
      <c r="W13" s="18">
        <v>1</v>
      </c>
      <c r="X13" s="39"/>
      <c r="Y13" s="39"/>
      <c r="Z13" s="39"/>
      <c r="AA13" s="39"/>
      <c r="AB13" s="39"/>
      <c r="AC13" s="40"/>
      <c r="AD13" s="16">
        <v>1</v>
      </c>
      <c r="AE13" s="41">
        <f t="shared" si="0"/>
        <v>0</v>
      </c>
      <c r="AF13" s="16">
        <v>0</v>
      </c>
      <c r="AG13" s="16">
        <f t="shared" si="1"/>
        <v>0</v>
      </c>
      <c r="AH13" s="18">
        <v>1</v>
      </c>
      <c r="AI13" s="16">
        <f t="shared" si="2"/>
        <v>0</v>
      </c>
      <c r="AJ13" s="18"/>
      <c r="AK13" s="18"/>
      <c r="AL13" s="18"/>
      <c r="AM13" s="18"/>
      <c r="AN13" s="18">
        <f t="shared" si="3"/>
        <v>0</v>
      </c>
      <c r="AO13" s="18"/>
      <c r="AP13" s="18" t="e">
        <f t="shared" si="4"/>
        <v>#REF!</v>
      </c>
      <c r="AQ13" s="18"/>
      <c r="AR13" s="18"/>
      <c r="AS13" s="18">
        <f t="shared" si="5"/>
        <v>0</v>
      </c>
      <c r="AT13" s="18"/>
      <c r="AU13" s="18" t="e">
        <f t="shared" si="6"/>
        <v>#REF!</v>
      </c>
      <c r="AV13" s="16" t="e">
        <f t="shared" si="7"/>
        <v>#REF!</v>
      </c>
      <c r="AW13" s="18" t="e">
        <f t="shared" si="8"/>
        <v>#REF!</v>
      </c>
      <c r="AX13" s="16" t="e">
        <f>#REF!</f>
        <v>#REF!</v>
      </c>
      <c r="AY13" s="18" t="e">
        <f t="shared" si="9"/>
        <v>#REF!</v>
      </c>
      <c r="AZ13" s="18" t="e">
        <f t="shared" si="10"/>
        <v>#REF!</v>
      </c>
      <c r="BA13" s="5">
        <v>1</v>
      </c>
    </row>
    <row r="14" spans="1:53" ht="28.5" customHeight="1" x14ac:dyDescent="0.15">
      <c r="A14" s="33">
        <v>9</v>
      </c>
      <c r="B14" s="34" t="s">
        <v>65</v>
      </c>
      <c r="C14" s="15" t="s">
        <v>66</v>
      </c>
      <c r="D14" s="34" t="s">
        <v>54</v>
      </c>
      <c r="E14" s="35" t="e">
        <f>#REF!</f>
        <v>#REF!</v>
      </c>
      <c r="F14" s="15" t="s">
        <v>233</v>
      </c>
      <c r="G14" s="36">
        <v>1</v>
      </c>
      <c r="H14" s="15"/>
      <c r="I14" s="37" t="s">
        <v>232</v>
      </c>
      <c r="J14" s="14">
        <v>1</v>
      </c>
      <c r="K14" s="27">
        <v>1</v>
      </c>
      <c r="L14" s="35"/>
      <c r="M14" s="29"/>
      <c r="N14" s="14"/>
      <c r="O14" s="14"/>
      <c r="P14" s="18">
        <v>1</v>
      </c>
      <c r="Q14" s="29"/>
      <c r="R14" s="35">
        <v>0</v>
      </c>
      <c r="S14" s="38">
        <v>0</v>
      </c>
      <c r="T14" s="38">
        <v>0</v>
      </c>
      <c r="U14" s="35">
        <v>0</v>
      </c>
      <c r="V14" s="18">
        <v>1</v>
      </c>
      <c r="W14" s="18">
        <v>1</v>
      </c>
      <c r="X14" s="39"/>
      <c r="Y14" s="39"/>
      <c r="Z14" s="39"/>
      <c r="AA14" s="39"/>
      <c r="AB14" s="39"/>
      <c r="AC14" s="40"/>
      <c r="AD14" s="16">
        <v>1</v>
      </c>
      <c r="AE14" s="41">
        <f t="shared" si="0"/>
        <v>0</v>
      </c>
      <c r="AF14" s="16">
        <v>0</v>
      </c>
      <c r="AG14" s="16">
        <f t="shared" si="1"/>
        <v>0</v>
      </c>
      <c r="AH14" s="18">
        <v>1</v>
      </c>
      <c r="AI14" s="16">
        <f t="shared" si="2"/>
        <v>0</v>
      </c>
      <c r="AJ14" s="18"/>
      <c r="AK14" s="18"/>
      <c r="AL14" s="18"/>
      <c r="AM14" s="18"/>
      <c r="AN14" s="18">
        <f t="shared" si="3"/>
        <v>0</v>
      </c>
      <c r="AO14" s="18"/>
      <c r="AP14" s="18" t="e">
        <f t="shared" si="4"/>
        <v>#REF!</v>
      </c>
      <c r="AQ14" s="18"/>
      <c r="AR14" s="18"/>
      <c r="AS14" s="18">
        <f t="shared" si="5"/>
        <v>0</v>
      </c>
      <c r="AT14" s="18"/>
      <c r="AU14" s="18" t="e">
        <f t="shared" si="6"/>
        <v>#REF!</v>
      </c>
      <c r="AV14" s="16" t="e">
        <f t="shared" si="7"/>
        <v>#REF!</v>
      </c>
      <c r="AW14" s="18" t="e">
        <f t="shared" si="8"/>
        <v>#REF!</v>
      </c>
      <c r="AX14" s="16" t="e">
        <f>#REF!</f>
        <v>#REF!</v>
      </c>
      <c r="AY14" s="18" t="e">
        <f t="shared" si="9"/>
        <v>#REF!</v>
      </c>
      <c r="AZ14" s="18" t="e">
        <f t="shared" si="10"/>
        <v>#REF!</v>
      </c>
      <c r="BA14" s="5">
        <v>1</v>
      </c>
    </row>
    <row r="15" spans="1:53" ht="28.5" customHeight="1" x14ac:dyDescent="0.15">
      <c r="A15" s="33">
        <v>10</v>
      </c>
      <c r="B15" s="34" t="s">
        <v>68</v>
      </c>
      <c r="C15" s="15" t="s">
        <v>69</v>
      </c>
      <c r="D15" s="34" t="s">
        <v>54</v>
      </c>
      <c r="E15" s="35" t="e">
        <f>#REF!</f>
        <v>#REF!</v>
      </c>
      <c r="F15" s="15" t="s">
        <v>233</v>
      </c>
      <c r="G15" s="36">
        <v>1</v>
      </c>
      <c r="H15" s="15"/>
      <c r="I15" s="37" t="s">
        <v>232</v>
      </c>
      <c r="J15" s="14">
        <v>1</v>
      </c>
      <c r="K15" s="27">
        <v>1</v>
      </c>
      <c r="L15" s="35"/>
      <c r="M15" s="29"/>
      <c r="N15" s="14"/>
      <c r="O15" s="14"/>
      <c r="P15" s="18">
        <v>1</v>
      </c>
      <c r="Q15" s="29"/>
      <c r="R15" s="35">
        <v>0</v>
      </c>
      <c r="S15" s="38">
        <v>0</v>
      </c>
      <c r="T15" s="38">
        <v>0</v>
      </c>
      <c r="U15" s="35">
        <v>0</v>
      </c>
      <c r="V15" s="18">
        <v>1</v>
      </c>
      <c r="W15" s="18">
        <v>1</v>
      </c>
      <c r="X15" s="39"/>
      <c r="Y15" s="39"/>
      <c r="Z15" s="39"/>
      <c r="AA15" s="39"/>
      <c r="AB15" s="39"/>
      <c r="AC15" s="40"/>
      <c r="AD15" s="16">
        <v>1</v>
      </c>
      <c r="AE15" s="41">
        <f t="shared" si="0"/>
        <v>0</v>
      </c>
      <c r="AF15" s="16">
        <v>0</v>
      </c>
      <c r="AG15" s="16">
        <f t="shared" si="1"/>
        <v>0</v>
      </c>
      <c r="AH15" s="18">
        <v>1</v>
      </c>
      <c r="AI15" s="16">
        <f t="shared" si="2"/>
        <v>0</v>
      </c>
      <c r="AJ15" s="18"/>
      <c r="AK15" s="18"/>
      <c r="AL15" s="18"/>
      <c r="AM15" s="18"/>
      <c r="AN15" s="18">
        <f t="shared" si="3"/>
        <v>0</v>
      </c>
      <c r="AO15" s="18"/>
      <c r="AP15" s="18" t="e">
        <f t="shared" si="4"/>
        <v>#REF!</v>
      </c>
      <c r="AQ15" s="18"/>
      <c r="AR15" s="18"/>
      <c r="AS15" s="18">
        <f t="shared" si="5"/>
        <v>0</v>
      </c>
      <c r="AT15" s="18"/>
      <c r="AU15" s="18" t="e">
        <f t="shared" si="6"/>
        <v>#REF!</v>
      </c>
      <c r="AV15" s="16" t="e">
        <f t="shared" si="7"/>
        <v>#REF!</v>
      </c>
      <c r="AW15" s="18" t="e">
        <f t="shared" si="8"/>
        <v>#REF!</v>
      </c>
      <c r="AX15" s="16" t="e">
        <f>#REF!</f>
        <v>#REF!</v>
      </c>
      <c r="AY15" s="18" t="e">
        <f t="shared" si="9"/>
        <v>#REF!</v>
      </c>
      <c r="AZ15" s="18" t="e">
        <f t="shared" si="10"/>
        <v>#REF!</v>
      </c>
      <c r="BA15" s="5">
        <v>1</v>
      </c>
    </row>
    <row r="16" spans="1:53" ht="41.25" customHeight="1" x14ac:dyDescent="0.15">
      <c r="A16" s="33">
        <v>11</v>
      </c>
      <c r="B16" s="34" t="s">
        <v>71</v>
      </c>
      <c r="C16" s="15" t="s">
        <v>72</v>
      </c>
      <c r="D16" s="34" t="s">
        <v>59</v>
      </c>
      <c r="E16" s="35" t="e">
        <f>#REF!</f>
        <v>#REF!</v>
      </c>
      <c r="F16" s="15"/>
      <c r="G16" s="36"/>
      <c r="H16" s="15"/>
      <c r="I16" s="37" t="s">
        <v>230</v>
      </c>
      <c r="J16" s="14">
        <v>1</v>
      </c>
      <c r="K16" s="27">
        <v>1</v>
      </c>
      <c r="L16" s="35"/>
      <c r="M16" s="29"/>
      <c r="N16" s="14"/>
      <c r="O16" s="14"/>
      <c r="P16" s="18">
        <v>1</v>
      </c>
      <c r="Q16" s="29"/>
      <c r="R16" s="35">
        <v>0</v>
      </c>
      <c r="S16" s="38">
        <v>0</v>
      </c>
      <c r="T16" s="38">
        <v>0</v>
      </c>
      <c r="U16" s="35">
        <v>0</v>
      </c>
      <c r="V16" s="18">
        <v>1</v>
      </c>
      <c r="W16" s="18">
        <v>1</v>
      </c>
      <c r="X16" s="39"/>
      <c r="Y16" s="39"/>
      <c r="Z16" s="39"/>
      <c r="AA16" s="39"/>
      <c r="AB16" s="39"/>
      <c r="AC16" s="40"/>
      <c r="AD16" s="16">
        <v>1</v>
      </c>
      <c r="AE16" s="41">
        <f t="shared" si="0"/>
        <v>0</v>
      </c>
      <c r="AF16" s="16">
        <v>0</v>
      </c>
      <c r="AG16" s="16">
        <f t="shared" si="1"/>
        <v>0</v>
      </c>
      <c r="AH16" s="18">
        <v>1</v>
      </c>
      <c r="AI16" s="16">
        <f t="shared" si="2"/>
        <v>0</v>
      </c>
      <c r="AJ16" s="18"/>
      <c r="AK16" s="18"/>
      <c r="AL16" s="18"/>
      <c r="AM16" s="18"/>
      <c r="AN16" s="18">
        <f t="shared" si="3"/>
        <v>0</v>
      </c>
      <c r="AO16" s="18"/>
      <c r="AP16" s="18" t="e">
        <f t="shared" si="4"/>
        <v>#REF!</v>
      </c>
      <c r="AQ16" s="18"/>
      <c r="AR16" s="18"/>
      <c r="AS16" s="18">
        <f t="shared" si="5"/>
        <v>0</v>
      </c>
      <c r="AT16" s="18"/>
      <c r="AU16" s="18" t="e">
        <f t="shared" si="6"/>
        <v>#REF!</v>
      </c>
      <c r="AV16" s="16" t="e">
        <f t="shared" si="7"/>
        <v>#REF!</v>
      </c>
      <c r="AW16" s="18" t="e">
        <f t="shared" si="8"/>
        <v>#REF!</v>
      </c>
      <c r="AX16" s="16" t="e">
        <f>#REF!</f>
        <v>#REF!</v>
      </c>
      <c r="AY16" s="18" t="e">
        <f t="shared" si="9"/>
        <v>#REF!</v>
      </c>
      <c r="AZ16" s="18" t="e">
        <f t="shared" si="10"/>
        <v>#REF!</v>
      </c>
      <c r="BA16" s="5">
        <v>1</v>
      </c>
    </row>
    <row r="17" spans="1:53" ht="41.25" customHeight="1" x14ac:dyDescent="0.15">
      <c r="A17" s="33">
        <v>12</v>
      </c>
      <c r="B17" s="34" t="s">
        <v>74</v>
      </c>
      <c r="C17" s="15" t="s">
        <v>75</v>
      </c>
      <c r="D17" s="34" t="s">
        <v>76</v>
      </c>
      <c r="E17" s="35" t="e">
        <f>#REF!</f>
        <v>#REF!</v>
      </c>
      <c r="F17" s="15"/>
      <c r="G17" s="36"/>
      <c r="H17" s="15"/>
      <c r="I17" s="37" t="s">
        <v>230</v>
      </c>
      <c r="J17" s="14">
        <v>1</v>
      </c>
      <c r="K17" s="27">
        <v>1</v>
      </c>
      <c r="L17" s="35"/>
      <c r="M17" s="29"/>
      <c r="N17" s="14"/>
      <c r="O17" s="14"/>
      <c r="P17" s="18">
        <v>1</v>
      </c>
      <c r="Q17" s="29"/>
      <c r="R17" s="35">
        <v>0</v>
      </c>
      <c r="S17" s="38">
        <v>0</v>
      </c>
      <c r="T17" s="38">
        <v>0</v>
      </c>
      <c r="U17" s="35">
        <v>0</v>
      </c>
      <c r="V17" s="18">
        <v>1</v>
      </c>
      <c r="W17" s="18">
        <v>1</v>
      </c>
      <c r="X17" s="39"/>
      <c r="Y17" s="39"/>
      <c r="Z17" s="39"/>
      <c r="AA17" s="39"/>
      <c r="AB17" s="39"/>
      <c r="AC17" s="40"/>
      <c r="AD17" s="16">
        <v>1</v>
      </c>
      <c r="AE17" s="41">
        <f t="shared" si="0"/>
        <v>0</v>
      </c>
      <c r="AF17" s="16">
        <v>0</v>
      </c>
      <c r="AG17" s="16">
        <f t="shared" si="1"/>
        <v>0</v>
      </c>
      <c r="AH17" s="18">
        <v>1</v>
      </c>
      <c r="AI17" s="16">
        <f t="shared" si="2"/>
        <v>0</v>
      </c>
      <c r="AJ17" s="18"/>
      <c r="AK17" s="18"/>
      <c r="AL17" s="18"/>
      <c r="AM17" s="18"/>
      <c r="AN17" s="18">
        <f t="shared" si="3"/>
        <v>0</v>
      </c>
      <c r="AO17" s="18"/>
      <c r="AP17" s="18" t="e">
        <f t="shared" si="4"/>
        <v>#REF!</v>
      </c>
      <c r="AQ17" s="18"/>
      <c r="AR17" s="18"/>
      <c r="AS17" s="18">
        <f t="shared" si="5"/>
        <v>0</v>
      </c>
      <c r="AT17" s="18"/>
      <c r="AU17" s="18" t="e">
        <f t="shared" si="6"/>
        <v>#REF!</v>
      </c>
      <c r="AV17" s="16" t="e">
        <f t="shared" si="7"/>
        <v>#REF!</v>
      </c>
      <c r="AW17" s="18" t="e">
        <f t="shared" si="8"/>
        <v>#REF!</v>
      </c>
      <c r="AX17" s="16" t="e">
        <f>#REF!</f>
        <v>#REF!</v>
      </c>
      <c r="AY17" s="18" t="e">
        <f t="shared" si="9"/>
        <v>#REF!</v>
      </c>
      <c r="AZ17" s="18" t="e">
        <f t="shared" si="10"/>
        <v>#REF!</v>
      </c>
      <c r="BA17" s="5">
        <v>1</v>
      </c>
    </row>
    <row r="18" spans="1:53" ht="41.25" customHeight="1" x14ac:dyDescent="0.15">
      <c r="A18" s="33">
        <v>13</v>
      </c>
      <c r="B18" s="34" t="s">
        <v>78</v>
      </c>
      <c r="C18" s="15" t="s">
        <v>79</v>
      </c>
      <c r="D18" s="34" t="s">
        <v>80</v>
      </c>
      <c r="E18" s="35" t="e">
        <f>#REF!</f>
        <v>#REF!</v>
      </c>
      <c r="F18" s="15"/>
      <c r="G18" s="36"/>
      <c r="H18" s="15"/>
      <c r="I18" s="37" t="s">
        <v>230</v>
      </c>
      <c r="J18" s="14">
        <v>1</v>
      </c>
      <c r="K18" s="27">
        <v>1</v>
      </c>
      <c r="L18" s="35"/>
      <c r="M18" s="29"/>
      <c r="N18" s="14"/>
      <c r="O18" s="14"/>
      <c r="P18" s="18">
        <v>1</v>
      </c>
      <c r="Q18" s="29"/>
      <c r="R18" s="35">
        <v>0</v>
      </c>
      <c r="S18" s="38">
        <v>0</v>
      </c>
      <c r="T18" s="38">
        <v>0</v>
      </c>
      <c r="U18" s="35">
        <v>0</v>
      </c>
      <c r="V18" s="18">
        <v>1</v>
      </c>
      <c r="W18" s="18">
        <v>1</v>
      </c>
      <c r="X18" s="39"/>
      <c r="Y18" s="39"/>
      <c r="Z18" s="39"/>
      <c r="AA18" s="39"/>
      <c r="AB18" s="39"/>
      <c r="AC18" s="40"/>
      <c r="AD18" s="16">
        <v>1</v>
      </c>
      <c r="AE18" s="41">
        <f t="shared" si="0"/>
        <v>0</v>
      </c>
      <c r="AF18" s="16">
        <v>0</v>
      </c>
      <c r="AG18" s="16">
        <f t="shared" si="1"/>
        <v>0</v>
      </c>
      <c r="AH18" s="18">
        <v>1</v>
      </c>
      <c r="AI18" s="16">
        <f t="shared" si="2"/>
        <v>0</v>
      </c>
      <c r="AJ18" s="18"/>
      <c r="AK18" s="18"/>
      <c r="AL18" s="18"/>
      <c r="AM18" s="18"/>
      <c r="AN18" s="18">
        <f t="shared" si="3"/>
        <v>0</v>
      </c>
      <c r="AO18" s="18"/>
      <c r="AP18" s="18" t="e">
        <f t="shared" si="4"/>
        <v>#REF!</v>
      </c>
      <c r="AQ18" s="18"/>
      <c r="AR18" s="18"/>
      <c r="AS18" s="18">
        <f t="shared" si="5"/>
        <v>0</v>
      </c>
      <c r="AT18" s="18"/>
      <c r="AU18" s="18" t="e">
        <f t="shared" si="6"/>
        <v>#REF!</v>
      </c>
      <c r="AV18" s="16" t="e">
        <f t="shared" si="7"/>
        <v>#REF!</v>
      </c>
      <c r="AW18" s="18" t="e">
        <f t="shared" si="8"/>
        <v>#REF!</v>
      </c>
      <c r="AX18" s="16" t="e">
        <f>#REF!</f>
        <v>#REF!</v>
      </c>
      <c r="AY18" s="18" t="e">
        <f t="shared" si="9"/>
        <v>#REF!</v>
      </c>
      <c r="AZ18" s="18" t="e">
        <f t="shared" si="10"/>
        <v>#REF!</v>
      </c>
      <c r="BA18" s="5">
        <v>1</v>
      </c>
    </row>
    <row r="19" spans="1:53" ht="41.25" customHeight="1" x14ac:dyDescent="0.15">
      <c r="A19" s="33">
        <v>14</v>
      </c>
      <c r="B19" s="34" t="s">
        <v>82</v>
      </c>
      <c r="C19" s="15" t="s">
        <v>83</v>
      </c>
      <c r="D19" s="34" t="s">
        <v>54</v>
      </c>
      <c r="E19" s="35" t="e">
        <f>#REF!</f>
        <v>#REF!</v>
      </c>
      <c r="F19" s="15"/>
      <c r="G19" s="36"/>
      <c r="H19" s="15"/>
      <c r="I19" s="37" t="s">
        <v>230</v>
      </c>
      <c r="J19" s="14">
        <v>1</v>
      </c>
      <c r="K19" s="27">
        <v>1</v>
      </c>
      <c r="L19" s="35"/>
      <c r="M19" s="29"/>
      <c r="N19" s="14"/>
      <c r="O19" s="14"/>
      <c r="P19" s="18">
        <v>1</v>
      </c>
      <c r="Q19" s="29"/>
      <c r="R19" s="35">
        <v>0</v>
      </c>
      <c r="S19" s="38">
        <v>0</v>
      </c>
      <c r="T19" s="38">
        <v>0</v>
      </c>
      <c r="U19" s="35">
        <v>0</v>
      </c>
      <c r="V19" s="18">
        <v>1</v>
      </c>
      <c r="W19" s="18">
        <v>1</v>
      </c>
      <c r="X19" s="39"/>
      <c r="Y19" s="39"/>
      <c r="Z19" s="39"/>
      <c r="AA19" s="39"/>
      <c r="AB19" s="39"/>
      <c r="AC19" s="40"/>
      <c r="AD19" s="16">
        <v>1</v>
      </c>
      <c r="AE19" s="41">
        <f t="shared" si="0"/>
        <v>0</v>
      </c>
      <c r="AF19" s="16">
        <v>0</v>
      </c>
      <c r="AG19" s="16">
        <f t="shared" si="1"/>
        <v>0</v>
      </c>
      <c r="AH19" s="18">
        <v>1</v>
      </c>
      <c r="AI19" s="16">
        <f t="shared" si="2"/>
        <v>0</v>
      </c>
      <c r="AJ19" s="18"/>
      <c r="AK19" s="18"/>
      <c r="AL19" s="18"/>
      <c r="AM19" s="18"/>
      <c r="AN19" s="18">
        <f t="shared" si="3"/>
        <v>0</v>
      </c>
      <c r="AO19" s="18"/>
      <c r="AP19" s="18" t="e">
        <f t="shared" si="4"/>
        <v>#REF!</v>
      </c>
      <c r="AQ19" s="18"/>
      <c r="AR19" s="18"/>
      <c r="AS19" s="18">
        <f t="shared" si="5"/>
        <v>0</v>
      </c>
      <c r="AT19" s="18"/>
      <c r="AU19" s="18" t="e">
        <f t="shared" si="6"/>
        <v>#REF!</v>
      </c>
      <c r="AV19" s="16" t="e">
        <f t="shared" si="7"/>
        <v>#REF!</v>
      </c>
      <c r="AW19" s="18" t="e">
        <f t="shared" si="8"/>
        <v>#REF!</v>
      </c>
      <c r="AX19" s="16" t="e">
        <f>#REF!</f>
        <v>#REF!</v>
      </c>
      <c r="AY19" s="18" t="e">
        <f t="shared" si="9"/>
        <v>#REF!</v>
      </c>
      <c r="AZ19" s="18" t="e">
        <f t="shared" si="10"/>
        <v>#REF!</v>
      </c>
      <c r="BA19" s="5">
        <v>1</v>
      </c>
    </row>
    <row r="20" spans="1:53" ht="41.25" customHeight="1" x14ac:dyDescent="0.15">
      <c r="A20" s="33">
        <v>15</v>
      </c>
      <c r="B20" s="34" t="s">
        <v>85</v>
      </c>
      <c r="C20" s="15" t="s">
        <v>86</v>
      </c>
      <c r="D20" s="34" t="s">
        <v>19</v>
      </c>
      <c r="E20" s="35" t="e">
        <f>#REF!</f>
        <v>#REF!</v>
      </c>
      <c r="F20" s="15"/>
      <c r="G20" s="36"/>
      <c r="H20" s="15"/>
      <c r="I20" s="37" t="s">
        <v>230</v>
      </c>
      <c r="J20" s="14">
        <v>1</v>
      </c>
      <c r="K20" s="27">
        <v>1</v>
      </c>
      <c r="L20" s="35"/>
      <c r="M20" s="29"/>
      <c r="N20" s="14"/>
      <c r="O20" s="14"/>
      <c r="P20" s="18">
        <v>1</v>
      </c>
      <c r="Q20" s="29"/>
      <c r="R20" s="35">
        <v>0</v>
      </c>
      <c r="S20" s="38">
        <v>0</v>
      </c>
      <c r="T20" s="38">
        <v>0</v>
      </c>
      <c r="U20" s="35">
        <v>0</v>
      </c>
      <c r="V20" s="18">
        <v>1</v>
      </c>
      <c r="W20" s="18">
        <v>1</v>
      </c>
      <c r="X20" s="39"/>
      <c r="Y20" s="39"/>
      <c r="Z20" s="39"/>
      <c r="AA20" s="39"/>
      <c r="AB20" s="39"/>
      <c r="AC20" s="40"/>
      <c r="AD20" s="16">
        <v>1</v>
      </c>
      <c r="AE20" s="41">
        <f t="shared" si="0"/>
        <v>0</v>
      </c>
      <c r="AF20" s="16">
        <v>0</v>
      </c>
      <c r="AG20" s="16">
        <f t="shared" si="1"/>
        <v>0</v>
      </c>
      <c r="AH20" s="18">
        <v>1</v>
      </c>
      <c r="AI20" s="16">
        <f t="shared" si="2"/>
        <v>0</v>
      </c>
      <c r="AJ20" s="18"/>
      <c r="AK20" s="18"/>
      <c r="AL20" s="18"/>
      <c r="AM20" s="18"/>
      <c r="AN20" s="18">
        <f t="shared" si="3"/>
        <v>0</v>
      </c>
      <c r="AO20" s="18"/>
      <c r="AP20" s="18" t="e">
        <f t="shared" si="4"/>
        <v>#REF!</v>
      </c>
      <c r="AQ20" s="18"/>
      <c r="AR20" s="18"/>
      <c r="AS20" s="18">
        <f t="shared" si="5"/>
        <v>0</v>
      </c>
      <c r="AT20" s="18"/>
      <c r="AU20" s="18" t="e">
        <f t="shared" si="6"/>
        <v>#REF!</v>
      </c>
      <c r="AV20" s="16" t="e">
        <f t="shared" si="7"/>
        <v>#REF!</v>
      </c>
      <c r="AW20" s="18" t="e">
        <f t="shared" si="8"/>
        <v>#REF!</v>
      </c>
      <c r="AX20" s="16" t="e">
        <f>#REF!</f>
        <v>#REF!</v>
      </c>
      <c r="AY20" s="18" t="e">
        <f t="shared" si="9"/>
        <v>#REF!</v>
      </c>
      <c r="AZ20" s="18" t="e">
        <f t="shared" si="10"/>
        <v>#REF!</v>
      </c>
      <c r="BA20" s="5">
        <v>1</v>
      </c>
    </row>
    <row r="21" spans="1:53" ht="41.25" customHeight="1" x14ac:dyDescent="0.15">
      <c r="A21" s="33">
        <v>16</v>
      </c>
      <c r="B21" s="34" t="s">
        <v>89</v>
      </c>
      <c r="C21" s="15" t="s">
        <v>90</v>
      </c>
      <c r="D21" s="34" t="s">
        <v>91</v>
      </c>
      <c r="E21" s="35" t="e">
        <f>#REF!</f>
        <v>#REF!</v>
      </c>
      <c r="F21" s="15"/>
      <c r="G21" s="36"/>
      <c r="H21" s="15"/>
      <c r="I21" s="37" t="s">
        <v>230</v>
      </c>
      <c r="J21" s="14">
        <v>1</v>
      </c>
      <c r="K21" s="27">
        <v>1</v>
      </c>
      <c r="L21" s="35"/>
      <c r="M21" s="29"/>
      <c r="N21" s="14"/>
      <c r="O21" s="14"/>
      <c r="P21" s="18">
        <v>1</v>
      </c>
      <c r="Q21" s="29"/>
      <c r="R21" s="35">
        <v>0</v>
      </c>
      <c r="S21" s="38">
        <v>0</v>
      </c>
      <c r="T21" s="38">
        <v>0</v>
      </c>
      <c r="U21" s="35">
        <v>0</v>
      </c>
      <c r="V21" s="18">
        <v>1</v>
      </c>
      <c r="W21" s="18">
        <v>1</v>
      </c>
      <c r="X21" s="39"/>
      <c r="Y21" s="39"/>
      <c r="Z21" s="39"/>
      <c r="AA21" s="39"/>
      <c r="AB21" s="39"/>
      <c r="AC21" s="40"/>
      <c r="AD21" s="16">
        <v>1</v>
      </c>
      <c r="AE21" s="41">
        <f t="shared" si="0"/>
        <v>0</v>
      </c>
      <c r="AF21" s="16">
        <v>0</v>
      </c>
      <c r="AG21" s="16">
        <f t="shared" si="1"/>
        <v>0</v>
      </c>
      <c r="AH21" s="18">
        <v>1</v>
      </c>
      <c r="AI21" s="16">
        <f t="shared" si="2"/>
        <v>0</v>
      </c>
      <c r="AJ21" s="18"/>
      <c r="AK21" s="18"/>
      <c r="AL21" s="18"/>
      <c r="AM21" s="18"/>
      <c r="AN21" s="18">
        <f t="shared" si="3"/>
        <v>0</v>
      </c>
      <c r="AO21" s="18"/>
      <c r="AP21" s="18" t="e">
        <f t="shared" si="4"/>
        <v>#REF!</v>
      </c>
      <c r="AQ21" s="18"/>
      <c r="AR21" s="18"/>
      <c r="AS21" s="18">
        <f t="shared" si="5"/>
        <v>0</v>
      </c>
      <c r="AT21" s="18"/>
      <c r="AU21" s="18" t="e">
        <f t="shared" si="6"/>
        <v>#REF!</v>
      </c>
      <c r="AV21" s="16" t="e">
        <f t="shared" si="7"/>
        <v>#REF!</v>
      </c>
      <c r="AW21" s="18" t="e">
        <f t="shared" si="8"/>
        <v>#REF!</v>
      </c>
      <c r="AX21" s="16" t="e">
        <f>#REF!</f>
        <v>#REF!</v>
      </c>
      <c r="AY21" s="18" t="e">
        <f t="shared" si="9"/>
        <v>#REF!</v>
      </c>
      <c r="AZ21" s="18" t="e">
        <f t="shared" si="10"/>
        <v>#REF!</v>
      </c>
      <c r="BA21" s="5">
        <v>1</v>
      </c>
    </row>
    <row r="22" spans="1:53" ht="41.25" customHeight="1" x14ac:dyDescent="0.15">
      <c r="A22" s="33">
        <v>17</v>
      </c>
      <c r="B22" s="34" t="s">
        <v>93</v>
      </c>
      <c r="C22" s="15" t="s">
        <v>94</v>
      </c>
      <c r="D22" s="34" t="s">
        <v>59</v>
      </c>
      <c r="E22" s="35" t="e">
        <f>#REF!</f>
        <v>#REF!</v>
      </c>
      <c r="F22" s="15" t="s">
        <v>94</v>
      </c>
      <c r="G22" s="36">
        <v>1E-3</v>
      </c>
      <c r="H22" s="15"/>
      <c r="I22" s="37" t="s">
        <v>230</v>
      </c>
      <c r="J22" s="14">
        <v>1</v>
      </c>
      <c r="K22" s="27">
        <v>1</v>
      </c>
      <c r="L22" s="35"/>
      <c r="M22" s="29"/>
      <c r="N22" s="14"/>
      <c r="O22" s="14"/>
      <c r="P22" s="18">
        <v>1</v>
      </c>
      <c r="Q22" s="29"/>
      <c r="R22" s="35">
        <v>0</v>
      </c>
      <c r="S22" s="38">
        <v>0</v>
      </c>
      <c r="T22" s="38">
        <v>0</v>
      </c>
      <c r="U22" s="35">
        <v>0</v>
      </c>
      <c r="V22" s="18">
        <v>1</v>
      </c>
      <c r="W22" s="18">
        <v>1</v>
      </c>
      <c r="X22" s="39"/>
      <c r="Y22" s="39"/>
      <c r="Z22" s="39"/>
      <c r="AA22" s="39"/>
      <c r="AB22" s="39"/>
      <c r="AC22" s="40"/>
      <c r="AD22" s="16">
        <v>1</v>
      </c>
      <c r="AE22" s="41">
        <f t="shared" si="0"/>
        <v>0</v>
      </c>
      <c r="AF22" s="16">
        <v>0</v>
      </c>
      <c r="AG22" s="16">
        <f t="shared" si="1"/>
        <v>0</v>
      </c>
      <c r="AH22" s="18">
        <v>1</v>
      </c>
      <c r="AI22" s="16">
        <f t="shared" si="2"/>
        <v>0</v>
      </c>
      <c r="AJ22" s="18"/>
      <c r="AK22" s="18"/>
      <c r="AL22" s="18"/>
      <c r="AM22" s="18"/>
      <c r="AN22" s="18">
        <f t="shared" si="3"/>
        <v>0</v>
      </c>
      <c r="AO22" s="18"/>
      <c r="AP22" s="18" t="e">
        <f t="shared" si="4"/>
        <v>#REF!</v>
      </c>
      <c r="AQ22" s="18"/>
      <c r="AR22" s="18"/>
      <c r="AS22" s="18">
        <f t="shared" si="5"/>
        <v>0</v>
      </c>
      <c r="AT22" s="18"/>
      <c r="AU22" s="18" t="e">
        <f t="shared" si="6"/>
        <v>#REF!</v>
      </c>
      <c r="AV22" s="16" t="e">
        <f t="shared" si="7"/>
        <v>#REF!</v>
      </c>
      <c r="AW22" s="18" t="e">
        <f t="shared" si="8"/>
        <v>#REF!</v>
      </c>
      <c r="AX22" s="16" t="e">
        <f>#REF!</f>
        <v>#REF!</v>
      </c>
      <c r="AY22" s="18" t="e">
        <f t="shared" si="9"/>
        <v>#REF!</v>
      </c>
      <c r="AZ22" s="18" t="e">
        <f t="shared" si="10"/>
        <v>#REF!</v>
      </c>
      <c r="BA22" s="5">
        <v>1</v>
      </c>
    </row>
    <row r="23" spans="1:53" ht="41.25" customHeight="1" x14ac:dyDescent="0.15">
      <c r="A23" s="33">
        <v>18</v>
      </c>
      <c r="B23" s="34" t="s">
        <v>96</v>
      </c>
      <c r="C23" s="15" t="s">
        <v>97</v>
      </c>
      <c r="D23" s="34" t="s">
        <v>59</v>
      </c>
      <c r="E23" s="35" t="e">
        <f>#REF!</f>
        <v>#REF!</v>
      </c>
      <c r="F23" s="15"/>
      <c r="G23" s="36"/>
      <c r="H23" s="15"/>
      <c r="I23" s="37" t="s">
        <v>230</v>
      </c>
      <c r="J23" s="14">
        <v>1</v>
      </c>
      <c r="K23" s="27">
        <v>1</v>
      </c>
      <c r="L23" s="35"/>
      <c r="M23" s="29"/>
      <c r="N23" s="14"/>
      <c r="O23" s="14"/>
      <c r="P23" s="18">
        <v>1</v>
      </c>
      <c r="Q23" s="29"/>
      <c r="R23" s="35">
        <v>0</v>
      </c>
      <c r="S23" s="38">
        <v>0</v>
      </c>
      <c r="T23" s="38">
        <v>0</v>
      </c>
      <c r="U23" s="35">
        <v>0</v>
      </c>
      <c r="V23" s="18">
        <v>1</v>
      </c>
      <c r="W23" s="18">
        <v>1</v>
      </c>
      <c r="X23" s="39"/>
      <c r="Y23" s="39"/>
      <c r="Z23" s="39"/>
      <c r="AA23" s="39"/>
      <c r="AB23" s="39"/>
      <c r="AC23" s="40"/>
      <c r="AD23" s="16">
        <v>1</v>
      </c>
      <c r="AE23" s="41">
        <f t="shared" si="0"/>
        <v>0</v>
      </c>
      <c r="AF23" s="16">
        <v>0</v>
      </c>
      <c r="AG23" s="16">
        <f t="shared" si="1"/>
        <v>0</v>
      </c>
      <c r="AH23" s="18">
        <v>1</v>
      </c>
      <c r="AI23" s="16">
        <f t="shared" si="2"/>
        <v>0</v>
      </c>
      <c r="AJ23" s="18"/>
      <c r="AK23" s="18"/>
      <c r="AL23" s="18"/>
      <c r="AM23" s="18"/>
      <c r="AN23" s="18">
        <f t="shared" si="3"/>
        <v>0</v>
      </c>
      <c r="AO23" s="18"/>
      <c r="AP23" s="18" t="e">
        <f t="shared" si="4"/>
        <v>#REF!</v>
      </c>
      <c r="AQ23" s="18"/>
      <c r="AR23" s="18"/>
      <c r="AS23" s="18">
        <f t="shared" si="5"/>
        <v>0</v>
      </c>
      <c r="AT23" s="18"/>
      <c r="AU23" s="18" t="e">
        <f t="shared" si="6"/>
        <v>#REF!</v>
      </c>
      <c r="AV23" s="16" t="e">
        <f t="shared" si="7"/>
        <v>#REF!</v>
      </c>
      <c r="AW23" s="18" t="e">
        <f t="shared" si="8"/>
        <v>#REF!</v>
      </c>
      <c r="AX23" s="16" t="e">
        <f>#REF!</f>
        <v>#REF!</v>
      </c>
      <c r="AY23" s="18" t="e">
        <f t="shared" si="9"/>
        <v>#REF!</v>
      </c>
      <c r="AZ23" s="18" t="e">
        <f t="shared" si="10"/>
        <v>#REF!</v>
      </c>
      <c r="BA23" s="5">
        <v>1</v>
      </c>
    </row>
    <row r="24" spans="1:53" ht="41.25" customHeight="1" x14ac:dyDescent="0.15">
      <c r="A24" s="33">
        <v>19</v>
      </c>
      <c r="B24" s="34" t="s">
        <v>99</v>
      </c>
      <c r="C24" s="15" t="s">
        <v>100</v>
      </c>
      <c r="D24" s="34" t="s">
        <v>59</v>
      </c>
      <c r="E24" s="35" t="e">
        <f>#REF!</f>
        <v>#REF!</v>
      </c>
      <c r="F24" s="15"/>
      <c r="G24" s="36"/>
      <c r="H24" s="15"/>
      <c r="I24" s="37" t="s">
        <v>230</v>
      </c>
      <c r="J24" s="14">
        <v>1</v>
      </c>
      <c r="K24" s="27">
        <v>1</v>
      </c>
      <c r="L24" s="35"/>
      <c r="M24" s="29"/>
      <c r="N24" s="14"/>
      <c r="O24" s="14"/>
      <c r="P24" s="18">
        <v>1</v>
      </c>
      <c r="Q24" s="29"/>
      <c r="R24" s="35">
        <v>0</v>
      </c>
      <c r="S24" s="38">
        <v>0</v>
      </c>
      <c r="T24" s="38">
        <v>0</v>
      </c>
      <c r="U24" s="35">
        <v>0</v>
      </c>
      <c r="V24" s="18">
        <v>1</v>
      </c>
      <c r="W24" s="18">
        <v>1</v>
      </c>
      <c r="X24" s="39"/>
      <c r="Y24" s="39"/>
      <c r="Z24" s="39"/>
      <c r="AA24" s="39"/>
      <c r="AB24" s="39"/>
      <c r="AC24" s="40"/>
      <c r="AD24" s="16">
        <v>1</v>
      </c>
      <c r="AE24" s="41">
        <f t="shared" si="0"/>
        <v>0</v>
      </c>
      <c r="AF24" s="16">
        <v>0</v>
      </c>
      <c r="AG24" s="16">
        <f t="shared" si="1"/>
        <v>0</v>
      </c>
      <c r="AH24" s="18">
        <v>1</v>
      </c>
      <c r="AI24" s="16">
        <f t="shared" si="2"/>
        <v>0</v>
      </c>
      <c r="AJ24" s="18"/>
      <c r="AK24" s="18"/>
      <c r="AL24" s="18"/>
      <c r="AM24" s="18"/>
      <c r="AN24" s="18">
        <f t="shared" si="3"/>
        <v>0</v>
      </c>
      <c r="AO24" s="18"/>
      <c r="AP24" s="18" t="e">
        <f t="shared" si="4"/>
        <v>#REF!</v>
      </c>
      <c r="AQ24" s="18"/>
      <c r="AR24" s="18"/>
      <c r="AS24" s="18">
        <f t="shared" si="5"/>
        <v>0</v>
      </c>
      <c r="AT24" s="18"/>
      <c r="AU24" s="18" t="e">
        <f t="shared" si="6"/>
        <v>#REF!</v>
      </c>
      <c r="AV24" s="16" t="e">
        <f t="shared" si="7"/>
        <v>#REF!</v>
      </c>
      <c r="AW24" s="18" t="e">
        <f t="shared" si="8"/>
        <v>#REF!</v>
      </c>
      <c r="AX24" s="16" t="e">
        <f>#REF!</f>
        <v>#REF!</v>
      </c>
      <c r="AY24" s="18" t="e">
        <f t="shared" si="9"/>
        <v>#REF!</v>
      </c>
      <c r="AZ24" s="18" t="e">
        <f t="shared" si="10"/>
        <v>#REF!</v>
      </c>
      <c r="BA24" s="5">
        <v>1</v>
      </c>
    </row>
    <row r="25" spans="1:53" ht="41.25" customHeight="1" x14ac:dyDescent="0.15">
      <c r="A25" s="33">
        <v>20</v>
      </c>
      <c r="B25" s="34" t="s">
        <v>102</v>
      </c>
      <c r="C25" s="15" t="s">
        <v>103</v>
      </c>
      <c r="D25" s="34" t="s">
        <v>59</v>
      </c>
      <c r="E25" s="35" t="e">
        <f>#REF!</f>
        <v>#REF!</v>
      </c>
      <c r="F25" s="15"/>
      <c r="G25" s="36"/>
      <c r="H25" s="15"/>
      <c r="I25" s="37" t="s">
        <v>230</v>
      </c>
      <c r="J25" s="14">
        <v>1</v>
      </c>
      <c r="K25" s="27">
        <v>1</v>
      </c>
      <c r="L25" s="35"/>
      <c r="M25" s="29"/>
      <c r="N25" s="14"/>
      <c r="O25" s="14"/>
      <c r="P25" s="18">
        <v>1</v>
      </c>
      <c r="Q25" s="29"/>
      <c r="R25" s="35">
        <v>0</v>
      </c>
      <c r="S25" s="38">
        <v>0</v>
      </c>
      <c r="T25" s="38">
        <v>0</v>
      </c>
      <c r="U25" s="35">
        <v>0</v>
      </c>
      <c r="V25" s="18">
        <v>1</v>
      </c>
      <c r="W25" s="18">
        <v>1</v>
      </c>
      <c r="X25" s="39"/>
      <c r="Y25" s="39"/>
      <c r="Z25" s="39"/>
      <c r="AA25" s="39"/>
      <c r="AB25" s="39"/>
      <c r="AC25" s="40"/>
      <c r="AD25" s="16">
        <v>1</v>
      </c>
      <c r="AE25" s="41">
        <f t="shared" si="0"/>
        <v>0</v>
      </c>
      <c r="AF25" s="16">
        <v>0</v>
      </c>
      <c r="AG25" s="16">
        <f t="shared" si="1"/>
        <v>0</v>
      </c>
      <c r="AH25" s="18">
        <v>1</v>
      </c>
      <c r="AI25" s="16">
        <f t="shared" si="2"/>
        <v>0</v>
      </c>
      <c r="AJ25" s="18"/>
      <c r="AK25" s="18"/>
      <c r="AL25" s="18"/>
      <c r="AM25" s="18"/>
      <c r="AN25" s="18">
        <f t="shared" si="3"/>
        <v>0</v>
      </c>
      <c r="AO25" s="18"/>
      <c r="AP25" s="18" t="e">
        <f t="shared" si="4"/>
        <v>#REF!</v>
      </c>
      <c r="AQ25" s="18"/>
      <c r="AR25" s="18"/>
      <c r="AS25" s="18">
        <f t="shared" si="5"/>
        <v>0</v>
      </c>
      <c r="AT25" s="18"/>
      <c r="AU25" s="18" t="e">
        <f t="shared" si="6"/>
        <v>#REF!</v>
      </c>
      <c r="AV25" s="16" t="e">
        <f t="shared" si="7"/>
        <v>#REF!</v>
      </c>
      <c r="AW25" s="18" t="e">
        <f t="shared" si="8"/>
        <v>#REF!</v>
      </c>
      <c r="AX25" s="16" t="e">
        <f>#REF!</f>
        <v>#REF!</v>
      </c>
      <c r="AY25" s="18" t="e">
        <f t="shared" si="9"/>
        <v>#REF!</v>
      </c>
      <c r="AZ25" s="18" t="e">
        <f t="shared" si="10"/>
        <v>#REF!</v>
      </c>
      <c r="BA25" s="5">
        <v>1</v>
      </c>
    </row>
    <row r="26" spans="1:53" ht="41.25" customHeight="1" x14ac:dyDescent="0.15">
      <c r="A26" s="33">
        <v>21</v>
      </c>
      <c r="B26" s="34" t="s">
        <v>102</v>
      </c>
      <c r="C26" s="15" t="s">
        <v>105</v>
      </c>
      <c r="D26" s="34" t="s">
        <v>59</v>
      </c>
      <c r="E26" s="35" t="e">
        <f>#REF!</f>
        <v>#REF!</v>
      </c>
      <c r="F26" s="15"/>
      <c r="G26" s="36"/>
      <c r="H26" s="15"/>
      <c r="I26" s="37" t="s">
        <v>230</v>
      </c>
      <c r="J26" s="14">
        <v>1</v>
      </c>
      <c r="K26" s="27">
        <v>1</v>
      </c>
      <c r="L26" s="35"/>
      <c r="M26" s="29"/>
      <c r="N26" s="14"/>
      <c r="O26" s="14"/>
      <c r="P26" s="18">
        <v>1</v>
      </c>
      <c r="Q26" s="29"/>
      <c r="R26" s="35">
        <v>0</v>
      </c>
      <c r="S26" s="38">
        <v>0</v>
      </c>
      <c r="T26" s="38">
        <v>0</v>
      </c>
      <c r="U26" s="35">
        <v>0</v>
      </c>
      <c r="V26" s="18">
        <v>1</v>
      </c>
      <c r="W26" s="18">
        <v>1</v>
      </c>
      <c r="X26" s="39"/>
      <c r="Y26" s="39"/>
      <c r="Z26" s="39"/>
      <c r="AA26" s="39"/>
      <c r="AB26" s="39"/>
      <c r="AC26" s="40"/>
      <c r="AD26" s="16">
        <v>1</v>
      </c>
      <c r="AE26" s="41">
        <f t="shared" si="0"/>
        <v>0</v>
      </c>
      <c r="AF26" s="16">
        <v>0</v>
      </c>
      <c r="AG26" s="16">
        <f t="shared" si="1"/>
        <v>0</v>
      </c>
      <c r="AH26" s="18">
        <v>1</v>
      </c>
      <c r="AI26" s="16">
        <f t="shared" si="2"/>
        <v>0</v>
      </c>
      <c r="AJ26" s="18"/>
      <c r="AK26" s="18"/>
      <c r="AL26" s="18"/>
      <c r="AM26" s="18"/>
      <c r="AN26" s="18">
        <f t="shared" si="3"/>
        <v>0</v>
      </c>
      <c r="AO26" s="18"/>
      <c r="AP26" s="18" t="e">
        <f t="shared" si="4"/>
        <v>#REF!</v>
      </c>
      <c r="AQ26" s="18"/>
      <c r="AR26" s="18"/>
      <c r="AS26" s="18">
        <f t="shared" si="5"/>
        <v>0</v>
      </c>
      <c r="AT26" s="18"/>
      <c r="AU26" s="18" t="e">
        <f t="shared" si="6"/>
        <v>#REF!</v>
      </c>
      <c r="AV26" s="16" t="e">
        <f t="shared" si="7"/>
        <v>#REF!</v>
      </c>
      <c r="AW26" s="18" t="e">
        <f t="shared" si="8"/>
        <v>#REF!</v>
      </c>
      <c r="AX26" s="16" t="e">
        <f>#REF!</f>
        <v>#REF!</v>
      </c>
      <c r="AY26" s="18" t="e">
        <f t="shared" si="9"/>
        <v>#REF!</v>
      </c>
      <c r="AZ26" s="18" t="e">
        <f t="shared" si="10"/>
        <v>#REF!</v>
      </c>
      <c r="BA26" s="5">
        <v>1</v>
      </c>
    </row>
    <row r="27" spans="1:53" ht="41.25" customHeight="1" x14ac:dyDescent="0.15">
      <c r="A27" s="33">
        <v>22</v>
      </c>
      <c r="B27" s="34" t="s">
        <v>107</v>
      </c>
      <c r="C27" s="15" t="s">
        <v>108</v>
      </c>
      <c r="D27" s="34" t="s">
        <v>59</v>
      </c>
      <c r="E27" s="35" t="e">
        <f>#REF!</f>
        <v>#REF!</v>
      </c>
      <c r="F27" s="15"/>
      <c r="G27" s="36"/>
      <c r="H27" s="15"/>
      <c r="I27" s="37" t="s">
        <v>230</v>
      </c>
      <c r="J27" s="14">
        <v>1</v>
      </c>
      <c r="K27" s="27">
        <v>1</v>
      </c>
      <c r="L27" s="35"/>
      <c r="M27" s="29"/>
      <c r="N27" s="14"/>
      <c r="O27" s="14"/>
      <c r="P27" s="18">
        <v>1</v>
      </c>
      <c r="Q27" s="29"/>
      <c r="R27" s="35">
        <v>0</v>
      </c>
      <c r="S27" s="38">
        <v>0</v>
      </c>
      <c r="T27" s="38">
        <v>0</v>
      </c>
      <c r="U27" s="35">
        <v>0</v>
      </c>
      <c r="V27" s="18">
        <v>1</v>
      </c>
      <c r="W27" s="18">
        <v>1</v>
      </c>
      <c r="X27" s="39"/>
      <c r="Y27" s="39"/>
      <c r="Z27" s="39"/>
      <c r="AA27" s="39"/>
      <c r="AB27" s="39"/>
      <c r="AC27" s="40"/>
      <c r="AD27" s="16">
        <v>1</v>
      </c>
      <c r="AE27" s="41">
        <f t="shared" si="0"/>
        <v>0</v>
      </c>
      <c r="AF27" s="16">
        <v>0</v>
      </c>
      <c r="AG27" s="16">
        <f t="shared" si="1"/>
        <v>0</v>
      </c>
      <c r="AH27" s="18">
        <v>1</v>
      </c>
      <c r="AI27" s="16">
        <f t="shared" si="2"/>
        <v>0</v>
      </c>
      <c r="AJ27" s="18"/>
      <c r="AK27" s="18"/>
      <c r="AL27" s="18"/>
      <c r="AM27" s="18"/>
      <c r="AN27" s="18">
        <f t="shared" si="3"/>
        <v>0</v>
      </c>
      <c r="AO27" s="18"/>
      <c r="AP27" s="18" t="e">
        <f t="shared" si="4"/>
        <v>#REF!</v>
      </c>
      <c r="AQ27" s="18"/>
      <c r="AR27" s="18"/>
      <c r="AS27" s="18">
        <f t="shared" si="5"/>
        <v>0</v>
      </c>
      <c r="AT27" s="18"/>
      <c r="AU27" s="18" t="e">
        <f t="shared" si="6"/>
        <v>#REF!</v>
      </c>
      <c r="AV27" s="16" t="e">
        <f t="shared" si="7"/>
        <v>#REF!</v>
      </c>
      <c r="AW27" s="18" t="e">
        <f t="shared" si="8"/>
        <v>#REF!</v>
      </c>
      <c r="AX27" s="16" t="e">
        <f>#REF!</f>
        <v>#REF!</v>
      </c>
      <c r="AY27" s="18" t="e">
        <f t="shared" si="9"/>
        <v>#REF!</v>
      </c>
      <c r="AZ27" s="18" t="e">
        <f t="shared" si="10"/>
        <v>#REF!</v>
      </c>
      <c r="BA27" s="5">
        <v>1</v>
      </c>
    </row>
    <row r="28" spans="1:53" ht="41.25" customHeight="1" x14ac:dyDescent="0.15">
      <c r="A28" s="33">
        <v>23</v>
      </c>
      <c r="B28" s="34" t="s">
        <v>107</v>
      </c>
      <c r="C28" s="15" t="s">
        <v>110</v>
      </c>
      <c r="D28" s="34" t="s">
        <v>59</v>
      </c>
      <c r="E28" s="35" t="e">
        <f>#REF!</f>
        <v>#REF!</v>
      </c>
      <c r="F28" s="15"/>
      <c r="G28" s="36"/>
      <c r="H28" s="15"/>
      <c r="I28" s="37" t="s">
        <v>230</v>
      </c>
      <c r="J28" s="14">
        <v>1</v>
      </c>
      <c r="K28" s="27">
        <v>1</v>
      </c>
      <c r="L28" s="35"/>
      <c r="M28" s="29"/>
      <c r="N28" s="14"/>
      <c r="O28" s="14"/>
      <c r="P28" s="18">
        <v>1</v>
      </c>
      <c r="Q28" s="29"/>
      <c r="R28" s="35">
        <v>0</v>
      </c>
      <c r="S28" s="38">
        <v>0</v>
      </c>
      <c r="T28" s="38">
        <v>0</v>
      </c>
      <c r="U28" s="35">
        <v>0</v>
      </c>
      <c r="V28" s="18">
        <v>1</v>
      </c>
      <c r="W28" s="18">
        <v>1</v>
      </c>
      <c r="X28" s="39"/>
      <c r="Y28" s="39"/>
      <c r="Z28" s="39"/>
      <c r="AA28" s="39"/>
      <c r="AB28" s="39"/>
      <c r="AC28" s="40"/>
      <c r="AD28" s="16">
        <v>1</v>
      </c>
      <c r="AE28" s="41">
        <f t="shared" si="0"/>
        <v>0</v>
      </c>
      <c r="AF28" s="16">
        <v>0</v>
      </c>
      <c r="AG28" s="16">
        <f t="shared" si="1"/>
        <v>0</v>
      </c>
      <c r="AH28" s="18">
        <v>1</v>
      </c>
      <c r="AI28" s="16">
        <f t="shared" si="2"/>
        <v>0</v>
      </c>
      <c r="AJ28" s="18"/>
      <c r="AK28" s="18"/>
      <c r="AL28" s="18"/>
      <c r="AM28" s="18"/>
      <c r="AN28" s="18">
        <f t="shared" si="3"/>
        <v>0</v>
      </c>
      <c r="AO28" s="18"/>
      <c r="AP28" s="18" t="e">
        <f t="shared" si="4"/>
        <v>#REF!</v>
      </c>
      <c r="AQ28" s="18"/>
      <c r="AR28" s="18"/>
      <c r="AS28" s="18">
        <f t="shared" si="5"/>
        <v>0</v>
      </c>
      <c r="AT28" s="18"/>
      <c r="AU28" s="18" t="e">
        <f t="shared" si="6"/>
        <v>#REF!</v>
      </c>
      <c r="AV28" s="16" t="e">
        <f t="shared" si="7"/>
        <v>#REF!</v>
      </c>
      <c r="AW28" s="18" t="e">
        <f t="shared" si="8"/>
        <v>#REF!</v>
      </c>
      <c r="AX28" s="16" t="e">
        <f>#REF!</f>
        <v>#REF!</v>
      </c>
      <c r="AY28" s="18" t="e">
        <f t="shared" si="9"/>
        <v>#REF!</v>
      </c>
      <c r="AZ28" s="18" t="e">
        <f t="shared" si="10"/>
        <v>#REF!</v>
      </c>
      <c r="BA28" s="5">
        <v>1</v>
      </c>
    </row>
    <row r="29" spans="1:53" ht="41.25" customHeight="1" x14ac:dyDescent="0.15">
      <c r="A29" s="33">
        <v>24</v>
      </c>
      <c r="B29" s="34" t="s">
        <v>111</v>
      </c>
      <c r="C29" s="15" t="s">
        <v>112</v>
      </c>
      <c r="D29" s="34" t="s">
        <v>59</v>
      </c>
      <c r="E29" s="35" t="e">
        <f>#REF!</f>
        <v>#REF!</v>
      </c>
      <c r="F29" s="15"/>
      <c r="G29" s="36"/>
      <c r="H29" s="15"/>
      <c r="I29" s="37" t="s">
        <v>230</v>
      </c>
      <c r="J29" s="14">
        <v>1</v>
      </c>
      <c r="K29" s="27">
        <v>1</v>
      </c>
      <c r="L29" s="35"/>
      <c r="M29" s="29"/>
      <c r="N29" s="14"/>
      <c r="O29" s="14"/>
      <c r="P29" s="18">
        <v>1</v>
      </c>
      <c r="Q29" s="29"/>
      <c r="R29" s="35">
        <v>0</v>
      </c>
      <c r="S29" s="38">
        <v>0</v>
      </c>
      <c r="T29" s="38">
        <v>0</v>
      </c>
      <c r="U29" s="35">
        <v>0</v>
      </c>
      <c r="V29" s="18">
        <v>1</v>
      </c>
      <c r="W29" s="18">
        <v>1</v>
      </c>
      <c r="X29" s="39"/>
      <c r="Y29" s="39"/>
      <c r="Z29" s="39"/>
      <c r="AA29" s="39"/>
      <c r="AB29" s="39"/>
      <c r="AC29" s="40"/>
      <c r="AD29" s="16">
        <v>1</v>
      </c>
      <c r="AE29" s="41">
        <f t="shared" si="0"/>
        <v>0</v>
      </c>
      <c r="AF29" s="16">
        <v>0</v>
      </c>
      <c r="AG29" s="16">
        <f t="shared" si="1"/>
        <v>0</v>
      </c>
      <c r="AH29" s="18">
        <v>1</v>
      </c>
      <c r="AI29" s="16">
        <f t="shared" si="2"/>
        <v>0</v>
      </c>
      <c r="AJ29" s="18"/>
      <c r="AK29" s="18"/>
      <c r="AL29" s="18"/>
      <c r="AM29" s="18"/>
      <c r="AN29" s="18">
        <f t="shared" si="3"/>
        <v>0</v>
      </c>
      <c r="AO29" s="18"/>
      <c r="AP29" s="18" t="e">
        <f t="shared" si="4"/>
        <v>#REF!</v>
      </c>
      <c r="AQ29" s="18"/>
      <c r="AR29" s="18"/>
      <c r="AS29" s="18">
        <f t="shared" si="5"/>
        <v>0</v>
      </c>
      <c r="AT29" s="18"/>
      <c r="AU29" s="18" t="e">
        <f t="shared" si="6"/>
        <v>#REF!</v>
      </c>
      <c r="AV29" s="16" t="e">
        <f t="shared" si="7"/>
        <v>#REF!</v>
      </c>
      <c r="AW29" s="18" t="e">
        <f t="shared" si="8"/>
        <v>#REF!</v>
      </c>
      <c r="AX29" s="16" t="e">
        <f>#REF!</f>
        <v>#REF!</v>
      </c>
      <c r="AY29" s="18" t="e">
        <f t="shared" si="9"/>
        <v>#REF!</v>
      </c>
      <c r="AZ29" s="18" t="e">
        <f t="shared" si="10"/>
        <v>#REF!</v>
      </c>
      <c r="BA29" s="5">
        <v>1</v>
      </c>
    </row>
    <row r="30" spans="1:53" ht="41.25" customHeight="1" x14ac:dyDescent="0.15">
      <c r="A30" s="33">
        <v>25</v>
      </c>
      <c r="B30" s="34" t="s">
        <v>114</v>
      </c>
      <c r="C30" s="15" t="s">
        <v>115</v>
      </c>
      <c r="D30" s="34" t="s">
        <v>91</v>
      </c>
      <c r="E30" s="35" t="e">
        <f>#REF!</f>
        <v>#REF!</v>
      </c>
      <c r="F30" s="15"/>
      <c r="G30" s="36"/>
      <c r="H30" s="15"/>
      <c r="I30" s="37" t="s">
        <v>230</v>
      </c>
      <c r="J30" s="14">
        <v>1</v>
      </c>
      <c r="K30" s="27">
        <v>1</v>
      </c>
      <c r="L30" s="35"/>
      <c r="M30" s="29"/>
      <c r="N30" s="14"/>
      <c r="O30" s="14"/>
      <c r="P30" s="18">
        <v>1</v>
      </c>
      <c r="Q30" s="29"/>
      <c r="R30" s="35">
        <v>0</v>
      </c>
      <c r="S30" s="38">
        <v>0</v>
      </c>
      <c r="T30" s="38">
        <v>0</v>
      </c>
      <c r="U30" s="35">
        <v>0</v>
      </c>
      <c r="V30" s="18">
        <v>1</v>
      </c>
      <c r="W30" s="18">
        <v>1</v>
      </c>
      <c r="X30" s="39"/>
      <c r="Y30" s="39"/>
      <c r="Z30" s="39"/>
      <c r="AA30" s="39"/>
      <c r="AB30" s="39"/>
      <c r="AC30" s="40"/>
      <c r="AD30" s="16">
        <v>1</v>
      </c>
      <c r="AE30" s="41">
        <f t="shared" si="0"/>
        <v>0</v>
      </c>
      <c r="AF30" s="16">
        <v>0</v>
      </c>
      <c r="AG30" s="16">
        <f t="shared" si="1"/>
        <v>0</v>
      </c>
      <c r="AH30" s="18">
        <v>1</v>
      </c>
      <c r="AI30" s="16">
        <f t="shared" si="2"/>
        <v>0</v>
      </c>
      <c r="AJ30" s="18"/>
      <c r="AK30" s="18"/>
      <c r="AL30" s="18"/>
      <c r="AM30" s="18"/>
      <c r="AN30" s="18">
        <f t="shared" si="3"/>
        <v>0</v>
      </c>
      <c r="AO30" s="18"/>
      <c r="AP30" s="18" t="e">
        <f t="shared" si="4"/>
        <v>#REF!</v>
      </c>
      <c r="AQ30" s="18"/>
      <c r="AR30" s="18"/>
      <c r="AS30" s="18">
        <f t="shared" si="5"/>
        <v>0</v>
      </c>
      <c r="AT30" s="18"/>
      <c r="AU30" s="18" t="e">
        <f t="shared" si="6"/>
        <v>#REF!</v>
      </c>
      <c r="AV30" s="16" t="e">
        <f t="shared" si="7"/>
        <v>#REF!</v>
      </c>
      <c r="AW30" s="18" t="e">
        <f t="shared" si="8"/>
        <v>#REF!</v>
      </c>
      <c r="AX30" s="16" t="e">
        <f>#REF!</f>
        <v>#REF!</v>
      </c>
      <c r="AY30" s="18" t="e">
        <f t="shared" si="9"/>
        <v>#REF!</v>
      </c>
      <c r="AZ30" s="18" t="e">
        <f t="shared" si="10"/>
        <v>#REF!</v>
      </c>
      <c r="BA30" s="5">
        <v>1</v>
      </c>
    </row>
    <row r="31" spans="1:53" ht="41.25" customHeight="1" x14ac:dyDescent="0.15">
      <c r="A31" s="42">
        <v>26</v>
      </c>
      <c r="B31" s="43" t="s">
        <v>117</v>
      </c>
      <c r="C31" s="22" t="s">
        <v>118</v>
      </c>
      <c r="D31" s="43" t="s">
        <v>59</v>
      </c>
      <c r="E31" s="44" t="e">
        <f>#REF!</f>
        <v>#REF!</v>
      </c>
      <c r="F31" s="22" t="s">
        <v>234</v>
      </c>
      <c r="G31" s="45">
        <v>1E-3</v>
      </c>
      <c r="H31" s="22"/>
      <c r="I31" s="46" t="s">
        <v>230</v>
      </c>
      <c r="J31" s="21">
        <v>1</v>
      </c>
      <c r="K31" s="28">
        <v>1</v>
      </c>
      <c r="L31" s="44"/>
      <c r="M31" s="30"/>
      <c r="N31" s="21"/>
      <c r="O31" s="21"/>
      <c r="P31" s="25">
        <v>1</v>
      </c>
      <c r="Q31" s="30"/>
      <c r="R31" s="44">
        <v>0</v>
      </c>
      <c r="S31" s="47">
        <v>0</v>
      </c>
      <c r="T31" s="47">
        <v>0</v>
      </c>
      <c r="U31" s="44">
        <v>0</v>
      </c>
      <c r="V31" s="25">
        <v>1</v>
      </c>
      <c r="W31" s="25">
        <v>1</v>
      </c>
      <c r="X31" s="48"/>
      <c r="Y31" s="48"/>
      <c r="Z31" s="48"/>
      <c r="AA31" s="48"/>
      <c r="AB31" s="48"/>
      <c r="AC31" s="49"/>
      <c r="AD31" s="23">
        <v>1</v>
      </c>
      <c r="AE31" s="50">
        <f t="shared" si="0"/>
        <v>0</v>
      </c>
      <c r="AF31" s="23">
        <v>0</v>
      </c>
      <c r="AG31" s="23">
        <f t="shared" si="1"/>
        <v>0</v>
      </c>
      <c r="AH31" s="25">
        <v>1</v>
      </c>
      <c r="AI31" s="23">
        <f t="shared" si="2"/>
        <v>0</v>
      </c>
      <c r="AJ31" s="25"/>
      <c r="AK31" s="25"/>
      <c r="AL31" s="25"/>
      <c r="AM31" s="25"/>
      <c r="AN31" s="25">
        <f t="shared" si="3"/>
        <v>0</v>
      </c>
      <c r="AO31" s="25"/>
      <c r="AP31" s="25" t="e">
        <f t="shared" si="4"/>
        <v>#REF!</v>
      </c>
      <c r="AQ31" s="25"/>
      <c r="AR31" s="25"/>
      <c r="AS31" s="25">
        <f t="shared" si="5"/>
        <v>0</v>
      </c>
      <c r="AT31" s="25"/>
      <c r="AU31" s="25" t="e">
        <f t="shared" si="6"/>
        <v>#REF!</v>
      </c>
      <c r="AV31" s="23" t="e">
        <f t="shared" si="7"/>
        <v>#REF!</v>
      </c>
      <c r="AW31" s="25" t="e">
        <f t="shared" si="8"/>
        <v>#REF!</v>
      </c>
      <c r="AX31" s="23" t="e">
        <f>#REF!</f>
        <v>#REF!</v>
      </c>
      <c r="AY31" s="25" t="e">
        <f t="shared" si="9"/>
        <v>#REF!</v>
      </c>
      <c r="AZ31" s="25" t="e">
        <f t="shared" si="10"/>
        <v>#REF!</v>
      </c>
      <c r="BA31" s="5">
        <v>1</v>
      </c>
    </row>
  </sheetData>
  <mergeCells count="46">
    <mergeCell ref="AY4:AY5"/>
    <mergeCell ref="AZ4:AZ5"/>
    <mergeCell ref="M4:T4"/>
    <mergeCell ref="AP4:AP5"/>
    <mergeCell ref="AQ4:AQ5"/>
    <mergeCell ref="AR4:AR5"/>
    <mergeCell ref="AS4:AS5"/>
    <mergeCell ref="AH4:AH5"/>
    <mergeCell ref="AI4:AI5"/>
    <mergeCell ref="AC4:AC5"/>
    <mergeCell ref="AD4:AD5"/>
    <mergeCell ref="AE4:AE5"/>
    <mergeCell ref="AF4:AF5"/>
    <mergeCell ref="AG4:AG5"/>
    <mergeCell ref="X4:X5"/>
    <mergeCell ref="Y4:Y5"/>
    <mergeCell ref="W4:W5"/>
    <mergeCell ref="AB4:AB5"/>
    <mergeCell ref="AV4:AV5"/>
    <mergeCell ref="AW4:AW5"/>
    <mergeCell ref="AX4:AX5"/>
    <mergeCell ref="Z4:Z5"/>
    <mergeCell ref="AA4:AA5"/>
    <mergeCell ref="AU4:AU5"/>
    <mergeCell ref="AJ4:AJ5"/>
    <mergeCell ref="AK4:AK5"/>
    <mergeCell ref="AL4:AL5"/>
    <mergeCell ref="AM4:AM5"/>
    <mergeCell ref="AN4:AN5"/>
    <mergeCell ref="AO4:AO5"/>
    <mergeCell ref="A1:AZ1"/>
    <mergeCell ref="A2:AZ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V4:V5"/>
    <mergeCell ref="AT4:AT5"/>
  </mergeCells>
  <pageMargins left="1.0208333333333333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31"/>
  <sheetViews>
    <sheetView workbookViewId="0">
      <pane ySplit="5" topLeftCell="A6" activePane="bottomLeft" state="frozenSplit"/>
      <selection pane="bottomLeft" sqref="A1:AA1"/>
    </sheetView>
  </sheetViews>
  <sheetFormatPr defaultColWidth="10" defaultRowHeight="15" customHeight="1" x14ac:dyDescent="0.15"/>
  <cols>
    <col min="1" max="1" width="6.6640625" style="51" customWidth="1"/>
    <col min="2" max="2" width="13.1640625" style="51" customWidth="1"/>
    <col min="3" max="3" width="15.83203125" style="5" customWidth="1"/>
    <col min="4" max="4" width="6.6640625" style="51" customWidth="1"/>
    <col min="5" max="5" width="13.33203125" style="51" hidden="1" customWidth="1"/>
    <col min="6" max="6" width="46.1640625" style="5" hidden="1" customWidth="1"/>
    <col min="7" max="7" width="11.1640625" style="5" customWidth="1"/>
    <col min="8" max="8" width="5.83203125" style="5" customWidth="1"/>
    <col min="9" max="9" width="9.5" style="5" customWidth="1"/>
    <col min="10" max="10" width="6" style="5" customWidth="1"/>
    <col min="11" max="11" width="9.5" style="51" customWidth="1"/>
    <col min="12" max="17" width="13.33203125" style="5" customWidth="1"/>
    <col min="18" max="18" width="7.5" style="5" customWidth="1"/>
    <col min="19" max="19" width="13.1640625" style="5" customWidth="1"/>
    <col min="20" max="22" width="7.5" style="5" customWidth="1"/>
    <col min="23" max="23" width="13.1640625" style="5" customWidth="1"/>
    <col min="24" max="24" width="18" style="51" hidden="1" customWidth="1"/>
    <col min="25" max="27" width="13.33203125" style="51" hidden="1" customWidth="1"/>
    <col min="28" max="16384" width="10" style="5"/>
  </cols>
  <sheetData>
    <row r="1" spans="1:28" ht="26.25" customHeight="1" x14ac:dyDescent="0.15">
      <c r="A1" s="247" t="s">
        <v>235</v>
      </c>
      <c r="B1" s="248"/>
      <c r="C1" s="244"/>
      <c r="D1" s="248"/>
      <c r="E1" s="248"/>
      <c r="F1" s="244"/>
      <c r="G1" s="244"/>
      <c r="H1" s="244"/>
      <c r="I1" s="244"/>
      <c r="J1" s="244"/>
      <c r="K1" s="248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8"/>
      <c r="Y1" s="248"/>
      <c r="Z1" s="248"/>
      <c r="AA1" s="248"/>
    </row>
    <row r="2" spans="1:28" ht="30" customHeight="1" x14ac:dyDescent="0.15">
      <c r="A2" s="210" t="e">
        <f>#REF!</f>
        <v>#REF!</v>
      </c>
      <c r="B2" s="248"/>
      <c r="C2" s="244"/>
      <c r="D2" s="248"/>
      <c r="E2" s="248"/>
      <c r="F2" s="244"/>
      <c r="G2" s="244"/>
      <c r="H2" s="244"/>
      <c r="I2" s="244"/>
      <c r="J2" s="244"/>
      <c r="K2" s="248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8"/>
      <c r="Y2" s="248"/>
      <c r="Z2" s="248"/>
      <c r="AA2" s="248"/>
    </row>
    <row r="3" spans="1:28" ht="15" hidden="1" customHeight="1" x14ac:dyDescent="0.15"/>
    <row r="4" spans="1:28" ht="67.5" customHeight="1" x14ac:dyDescent="0.15">
      <c r="A4" s="249" t="s">
        <v>2</v>
      </c>
      <c r="B4" s="251" t="s">
        <v>33</v>
      </c>
      <c r="C4" s="241" t="s">
        <v>236</v>
      </c>
      <c r="D4" s="251" t="s">
        <v>180</v>
      </c>
      <c r="E4" s="251" t="s">
        <v>181</v>
      </c>
      <c r="F4" s="241" t="s">
        <v>182</v>
      </c>
      <c r="G4" s="241" t="s">
        <v>237</v>
      </c>
      <c r="H4" s="241" t="s">
        <v>238</v>
      </c>
      <c r="I4" s="241" t="s">
        <v>239</v>
      </c>
      <c r="J4" s="241" t="s">
        <v>240</v>
      </c>
      <c r="K4" s="251" t="s">
        <v>241</v>
      </c>
      <c r="L4" s="239" t="s">
        <v>242</v>
      </c>
      <c r="M4" s="239" t="str">
        <f>""</f>
        <v/>
      </c>
      <c r="N4" s="240" t="str">
        <f>""</f>
        <v/>
      </c>
      <c r="O4" s="239" t="s">
        <v>243</v>
      </c>
      <c r="P4" s="239" t="str">
        <f>""</f>
        <v/>
      </c>
      <c r="Q4" s="240" t="str">
        <f>""</f>
        <v/>
      </c>
      <c r="R4" s="241" t="s">
        <v>244</v>
      </c>
      <c r="S4" s="241" t="s">
        <v>245</v>
      </c>
      <c r="T4" s="241" t="s">
        <v>246</v>
      </c>
      <c r="U4" s="241" t="s">
        <v>247</v>
      </c>
      <c r="V4" s="241" t="s">
        <v>248</v>
      </c>
      <c r="W4" s="241" t="s">
        <v>249</v>
      </c>
      <c r="X4" s="251" t="s">
        <v>250</v>
      </c>
      <c r="Y4" s="251" t="s">
        <v>218</v>
      </c>
      <c r="Z4" s="251" t="s">
        <v>219</v>
      </c>
      <c r="AA4" s="251" t="s">
        <v>220</v>
      </c>
      <c r="AB4" s="52" t="s">
        <v>251</v>
      </c>
    </row>
    <row r="5" spans="1:28" ht="28.5" customHeight="1" x14ac:dyDescent="0.15">
      <c r="A5" s="250" t="str">
        <f>""</f>
        <v/>
      </c>
      <c r="B5" s="252" t="str">
        <f>""</f>
        <v/>
      </c>
      <c r="C5" s="242" t="str">
        <f>""</f>
        <v/>
      </c>
      <c r="D5" s="252" t="str">
        <f>""</f>
        <v/>
      </c>
      <c r="E5" s="252" t="str">
        <f>""</f>
        <v/>
      </c>
      <c r="F5" s="242" t="str">
        <f>""</f>
        <v/>
      </c>
      <c r="G5" s="242" t="str">
        <f>""</f>
        <v/>
      </c>
      <c r="H5" s="242" t="str">
        <f>""</f>
        <v/>
      </c>
      <c r="I5" s="242" t="str">
        <f>""</f>
        <v/>
      </c>
      <c r="J5" s="242" t="str">
        <f>""</f>
        <v/>
      </c>
      <c r="K5" s="252" t="str">
        <f>""</f>
        <v/>
      </c>
      <c r="L5" s="2" t="s">
        <v>252</v>
      </c>
      <c r="M5" s="2" t="s">
        <v>253</v>
      </c>
      <c r="N5" s="2" t="s">
        <v>254</v>
      </c>
      <c r="O5" s="2" t="s">
        <v>252</v>
      </c>
      <c r="P5" s="2" t="s">
        <v>253</v>
      </c>
      <c r="Q5" s="2" t="s">
        <v>254</v>
      </c>
      <c r="R5" s="242" t="str">
        <f>""</f>
        <v/>
      </c>
      <c r="S5" s="242" t="str">
        <f>""</f>
        <v/>
      </c>
      <c r="T5" s="242" t="str">
        <f>""</f>
        <v/>
      </c>
      <c r="U5" s="242" t="str">
        <f>""</f>
        <v/>
      </c>
      <c r="V5" s="242" t="str">
        <f>""</f>
        <v/>
      </c>
      <c r="W5" s="242" t="str">
        <f>""</f>
        <v/>
      </c>
      <c r="X5" s="252" t="str">
        <f>""</f>
        <v/>
      </c>
      <c r="Y5" s="252" t="str">
        <f>""</f>
        <v/>
      </c>
      <c r="Z5" s="252" t="str">
        <f>""</f>
        <v/>
      </c>
      <c r="AA5" s="252" t="str">
        <f>""</f>
        <v/>
      </c>
      <c r="AB5" s="53">
        <v>100000</v>
      </c>
    </row>
    <row r="6" spans="1:28" ht="40.5" customHeight="1" x14ac:dyDescent="0.15">
      <c r="A6" s="33">
        <v>1</v>
      </c>
      <c r="B6" s="34" t="s">
        <v>41</v>
      </c>
      <c r="C6" s="15" t="s">
        <v>42</v>
      </c>
      <c r="D6" s="34" t="s">
        <v>43</v>
      </c>
      <c r="E6" s="35" t="e">
        <f>#REF!</f>
        <v>#REF!</v>
      </c>
      <c r="F6" s="15"/>
      <c r="G6" s="37"/>
      <c r="H6" s="19" t="b">
        <v>0</v>
      </c>
      <c r="I6" s="29"/>
      <c r="J6" s="18">
        <v>1</v>
      </c>
      <c r="K6" s="35"/>
      <c r="L6" s="40"/>
      <c r="M6" s="40"/>
      <c r="N6" s="40"/>
      <c r="O6" s="16"/>
      <c r="P6" s="16"/>
      <c r="Q6" s="16"/>
      <c r="R6" s="18">
        <v>1</v>
      </c>
      <c r="S6" s="16"/>
      <c r="T6" s="18">
        <v>1</v>
      </c>
      <c r="U6" s="18">
        <v>1</v>
      </c>
      <c r="V6" s="40">
        <v>1</v>
      </c>
      <c r="W6" s="16">
        <f t="shared" ref="W6:W31" si="0">ROUND(SUM(S6:S6)*T6*U6*V6,1)</f>
        <v>0</v>
      </c>
      <c r="X6" s="41"/>
      <c r="Y6" s="41" t="e">
        <f>#REF!</f>
        <v>#REF!</v>
      </c>
      <c r="Z6" s="38" t="e">
        <f t="shared" ref="Z6:Z31" si="1">ROUND(W6+Y6,0)</f>
        <v>#REF!</v>
      </c>
      <c r="AA6" s="38"/>
    </row>
    <row r="7" spans="1:28" ht="40.5" customHeight="1" x14ac:dyDescent="0.15">
      <c r="A7" s="33">
        <v>2</v>
      </c>
      <c r="B7" s="34" t="s">
        <v>45</v>
      </c>
      <c r="C7" s="15" t="s">
        <v>46</v>
      </c>
      <c r="D7" s="34" t="s">
        <v>47</v>
      </c>
      <c r="E7" s="35" t="e">
        <f>#REF!</f>
        <v>#REF!</v>
      </c>
      <c r="F7" s="15"/>
      <c r="G7" s="37"/>
      <c r="H7" s="19" t="b">
        <v>0</v>
      </c>
      <c r="I7" s="29"/>
      <c r="J7" s="18">
        <v>1</v>
      </c>
      <c r="K7" s="35"/>
      <c r="L7" s="40"/>
      <c r="M7" s="40"/>
      <c r="N7" s="40"/>
      <c r="O7" s="16"/>
      <c r="P7" s="16"/>
      <c r="Q7" s="16"/>
      <c r="R7" s="18">
        <v>1</v>
      </c>
      <c r="S7" s="16"/>
      <c r="T7" s="18">
        <v>1</v>
      </c>
      <c r="U7" s="18">
        <v>1</v>
      </c>
      <c r="V7" s="40">
        <v>1</v>
      </c>
      <c r="W7" s="16">
        <f t="shared" si="0"/>
        <v>0</v>
      </c>
      <c r="X7" s="41"/>
      <c r="Y7" s="41" t="e">
        <f>#REF!</f>
        <v>#REF!</v>
      </c>
      <c r="Z7" s="38" t="e">
        <f t="shared" si="1"/>
        <v>#REF!</v>
      </c>
      <c r="AA7" s="38"/>
    </row>
    <row r="8" spans="1:28" ht="28.5" customHeight="1" x14ac:dyDescent="0.15">
      <c r="A8" s="33">
        <v>3</v>
      </c>
      <c r="B8" s="34" t="s">
        <v>45</v>
      </c>
      <c r="C8" s="15" t="s">
        <v>49</v>
      </c>
      <c r="D8" s="34" t="s">
        <v>47</v>
      </c>
      <c r="E8" s="35" t="e">
        <f>#REF!</f>
        <v>#REF!</v>
      </c>
      <c r="F8" s="15"/>
      <c r="G8" s="37"/>
      <c r="H8" s="19" t="b">
        <v>0</v>
      </c>
      <c r="I8" s="29"/>
      <c r="J8" s="18">
        <v>1</v>
      </c>
      <c r="K8" s="35"/>
      <c r="L8" s="40"/>
      <c r="M8" s="40"/>
      <c r="N8" s="40"/>
      <c r="O8" s="16"/>
      <c r="P8" s="16"/>
      <c r="Q8" s="16"/>
      <c r="R8" s="18">
        <v>1</v>
      </c>
      <c r="S8" s="16"/>
      <c r="T8" s="18">
        <v>1</v>
      </c>
      <c r="U8" s="18">
        <v>1</v>
      </c>
      <c r="V8" s="40">
        <v>1</v>
      </c>
      <c r="W8" s="16">
        <f t="shared" si="0"/>
        <v>0</v>
      </c>
      <c r="X8" s="41"/>
      <c r="Y8" s="41" t="e">
        <f>#REF!</f>
        <v>#REF!</v>
      </c>
      <c r="Z8" s="38" t="e">
        <f t="shared" si="1"/>
        <v>#REF!</v>
      </c>
      <c r="AA8" s="38"/>
    </row>
    <row r="9" spans="1:28" ht="28.5" customHeight="1" x14ac:dyDescent="0.15">
      <c r="A9" s="33">
        <v>4</v>
      </c>
      <c r="B9" s="34" t="s">
        <v>45</v>
      </c>
      <c r="C9" s="15" t="s">
        <v>50</v>
      </c>
      <c r="D9" s="34" t="s">
        <v>47</v>
      </c>
      <c r="E9" s="35" t="e">
        <f>#REF!</f>
        <v>#REF!</v>
      </c>
      <c r="F9" s="15"/>
      <c r="G9" s="37"/>
      <c r="H9" s="19" t="b">
        <v>0</v>
      </c>
      <c r="I9" s="29"/>
      <c r="J9" s="18">
        <v>1</v>
      </c>
      <c r="K9" s="35"/>
      <c r="L9" s="40"/>
      <c r="M9" s="40"/>
      <c r="N9" s="40"/>
      <c r="O9" s="16"/>
      <c r="P9" s="16"/>
      <c r="Q9" s="16"/>
      <c r="R9" s="18">
        <v>1</v>
      </c>
      <c r="S9" s="16"/>
      <c r="T9" s="18">
        <v>1</v>
      </c>
      <c r="U9" s="18">
        <v>1</v>
      </c>
      <c r="V9" s="40">
        <v>1</v>
      </c>
      <c r="W9" s="16">
        <f t="shared" si="0"/>
        <v>0</v>
      </c>
      <c r="X9" s="41"/>
      <c r="Y9" s="41" t="e">
        <f>#REF!</f>
        <v>#REF!</v>
      </c>
      <c r="Z9" s="38" t="e">
        <f t="shared" si="1"/>
        <v>#REF!</v>
      </c>
      <c r="AA9" s="38"/>
    </row>
    <row r="10" spans="1:28" ht="28.5" customHeight="1" x14ac:dyDescent="0.15">
      <c r="A10" s="33">
        <v>5</v>
      </c>
      <c r="B10" s="34" t="s">
        <v>45</v>
      </c>
      <c r="C10" s="15" t="s">
        <v>51</v>
      </c>
      <c r="D10" s="34" t="s">
        <v>47</v>
      </c>
      <c r="E10" s="35" t="e">
        <f>#REF!</f>
        <v>#REF!</v>
      </c>
      <c r="F10" s="15"/>
      <c r="G10" s="37"/>
      <c r="H10" s="19" t="b">
        <v>0</v>
      </c>
      <c r="I10" s="29"/>
      <c r="J10" s="18">
        <v>1</v>
      </c>
      <c r="K10" s="35"/>
      <c r="L10" s="40"/>
      <c r="M10" s="40"/>
      <c r="N10" s="40"/>
      <c r="O10" s="16"/>
      <c r="P10" s="16"/>
      <c r="Q10" s="16"/>
      <c r="R10" s="18">
        <v>1</v>
      </c>
      <c r="S10" s="16"/>
      <c r="T10" s="18">
        <v>1</v>
      </c>
      <c r="U10" s="18">
        <v>1</v>
      </c>
      <c r="V10" s="40">
        <v>1</v>
      </c>
      <c r="W10" s="16">
        <f t="shared" si="0"/>
        <v>0</v>
      </c>
      <c r="X10" s="41"/>
      <c r="Y10" s="41" t="e">
        <f>#REF!</f>
        <v>#REF!</v>
      </c>
      <c r="Z10" s="38" t="e">
        <f t="shared" si="1"/>
        <v>#REF!</v>
      </c>
      <c r="AA10" s="38"/>
    </row>
    <row r="11" spans="1:28" ht="16.5" customHeight="1" x14ac:dyDescent="0.15">
      <c r="A11" s="33">
        <v>6</v>
      </c>
      <c r="B11" s="34" t="s">
        <v>52</v>
      </c>
      <c r="C11" s="15" t="s">
        <v>53</v>
      </c>
      <c r="D11" s="34" t="s">
        <v>54</v>
      </c>
      <c r="E11" s="35" t="e">
        <f>#REF!</f>
        <v>#REF!</v>
      </c>
      <c r="F11" s="15" t="s">
        <v>255</v>
      </c>
      <c r="G11" s="37"/>
      <c r="H11" s="19" t="b">
        <v>0</v>
      </c>
      <c r="I11" s="29"/>
      <c r="J11" s="18">
        <v>1</v>
      </c>
      <c r="K11" s="35"/>
      <c r="L11" s="40"/>
      <c r="M11" s="40"/>
      <c r="N11" s="40"/>
      <c r="O11" s="16"/>
      <c r="P11" s="16"/>
      <c r="Q11" s="16"/>
      <c r="R11" s="18">
        <v>1</v>
      </c>
      <c r="S11" s="16"/>
      <c r="T11" s="18">
        <v>1</v>
      </c>
      <c r="U11" s="18">
        <v>1</v>
      </c>
      <c r="V11" s="40">
        <v>1</v>
      </c>
      <c r="W11" s="16">
        <f t="shared" si="0"/>
        <v>0</v>
      </c>
      <c r="X11" s="41"/>
      <c r="Y11" s="41" t="e">
        <f>#REF!</f>
        <v>#REF!</v>
      </c>
      <c r="Z11" s="38" t="e">
        <f t="shared" si="1"/>
        <v>#REF!</v>
      </c>
      <c r="AA11" s="38"/>
    </row>
    <row r="12" spans="1:28" ht="16.5" customHeight="1" x14ac:dyDescent="0.15">
      <c r="A12" s="33">
        <v>7</v>
      </c>
      <c r="B12" s="34" t="s">
        <v>57</v>
      </c>
      <c r="C12" s="15" t="s">
        <v>58</v>
      </c>
      <c r="D12" s="34" t="s">
        <v>59</v>
      </c>
      <c r="E12" s="35" t="e">
        <f>#REF!</f>
        <v>#REF!</v>
      </c>
      <c r="F12" s="15"/>
      <c r="G12" s="37"/>
      <c r="H12" s="19" t="b">
        <v>0</v>
      </c>
      <c r="I12" s="29"/>
      <c r="J12" s="18">
        <v>1</v>
      </c>
      <c r="K12" s="35"/>
      <c r="L12" s="40"/>
      <c r="M12" s="40"/>
      <c r="N12" s="40"/>
      <c r="O12" s="16"/>
      <c r="P12" s="16"/>
      <c r="Q12" s="16"/>
      <c r="R12" s="18">
        <v>1</v>
      </c>
      <c r="S12" s="16"/>
      <c r="T12" s="18">
        <v>1</v>
      </c>
      <c r="U12" s="18">
        <v>1</v>
      </c>
      <c r="V12" s="40">
        <v>1</v>
      </c>
      <c r="W12" s="16">
        <f t="shared" si="0"/>
        <v>0</v>
      </c>
      <c r="X12" s="41"/>
      <c r="Y12" s="41" t="e">
        <f>#REF!</f>
        <v>#REF!</v>
      </c>
      <c r="Z12" s="38" t="e">
        <f t="shared" si="1"/>
        <v>#REF!</v>
      </c>
      <c r="AA12" s="38"/>
    </row>
    <row r="13" spans="1:28" ht="16.5" customHeight="1" x14ac:dyDescent="0.15">
      <c r="A13" s="33">
        <v>8</v>
      </c>
      <c r="B13" s="34" t="s">
        <v>61</v>
      </c>
      <c r="C13" s="15" t="s">
        <v>62</v>
      </c>
      <c r="D13" s="34" t="s">
        <v>63</v>
      </c>
      <c r="E13" s="35" t="e">
        <f>#REF!</f>
        <v>#REF!</v>
      </c>
      <c r="F13" s="15"/>
      <c r="G13" s="37"/>
      <c r="H13" s="19" t="b">
        <v>0</v>
      </c>
      <c r="I13" s="29"/>
      <c r="J13" s="18">
        <v>1</v>
      </c>
      <c r="K13" s="35"/>
      <c r="L13" s="40"/>
      <c r="M13" s="40"/>
      <c r="N13" s="40"/>
      <c r="O13" s="16"/>
      <c r="P13" s="16"/>
      <c r="Q13" s="16"/>
      <c r="R13" s="18">
        <v>1</v>
      </c>
      <c r="S13" s="16"/>
      <c r="T13" s="18">
        <v>1</v>
      </c>
      <c r="U13" s="18">
        <v>1</v>
      </c>
      <c r="V13" s="40">
        <v>1</v>
      </c>
      <c r="W13" s="16">
        <f t="shared" si="0"/>
        <v>0</v>
      </c>
      <c r="X13" s="41"/>
      <c r="Y13" s="41" t="e">
        <f>#REF!</f>
        <v>#REF!</v>
      </c>
      <c r="Z13" s="38" t="e">
        <f t="shared" si="1"/>
        <v>#REF!</v>
      </c>
      <c r="AA13" s="38"/>
    </row>
    <row r="14" spans="1:28" ht="16.5" customHeight="1" x14ac:dyDescent="0.15">
      <c r="A14" s="33">
        <v>9</v>
      </c>
      <c r="B14" s="34" t="s">
        <v>65</v>
      </c>
      <c r="C14" s="15" t="s">
        <v>66</v>
      </c>
      <c r="D14" s="34" t="s">
        <v>54</v>
      </c>
      <c r="E14" s="35" t="e">
        <f>#REF!</f>
        <v>#REF!</v>
      </c>
      <c r="F14" s="15" t="s">
        <v>256</v>
      </c>
      <c r="G14" s="37"/>
      <c r="H14" s="19" t="b">
        <v>0</v>
      </c>
      <c r="I14" s="29"/>
      <c r="J14" s="18">
        <v>1</v>
      </c>
      <c r="K14" s="35"/>
      <c r="L14" s="40"/>
      <c r="M14" s="40"/>
      <c r="N14" s="40"/>
      <c r="O14" s="16"/>
      <c r="P14" s="16"/>
      <c r="Q14" s="16"/>
      <c r="R14" s="18">
        <v>1</v>
      </c>
      <c r="S14" s="16"/>
      <c r="T14" s="18">
        <v>1</v>
      </c>
      <c r="U14" s="18">
        <v>1</v>
      </c>
      <c r="V14" s="40">
        <v>1</v>
      </c>
      <c r="W14" s="16">
        <f t="shared" si="0"/>
        <v>0</v>
      </c>
      <c r="X14" s="41"/>
      <c r="Y14" s="41" t="e">
        <f>#REF!</f>
        <v>#REF!</v>
      </c>
      <c r="Z14" s="38" t="e">
        <f t="shared" si="1"/>
        <v>#REF!</v>
      </c>
      <c r="AA14" s="38"/>
    </row>
    <row r="15" spans="1:28" ht="16.5" customHeight="1" x14ac:dyDescent="0.15">
      <c r="A15" s="33">
        <v>10</v>
      </c>
      <c r="B15" s="34" t="s">
        <v>68</v>
      </c>
      <c r="C15" s="15" t="s">
        <v>69</v>
      </c>
      <c r="D15" s="34" t="s">
        <v>54</v>
      </c>
      <c r="E15" s="35" t="e">
        <f>#REF!</f>
        <v>#REF!</v>
      </c>
      <c r="F15" s="15" t="s">
        <v>256</v>
      </c>
      <c r="G15" s="37"/>
      <c r="H15" s="19" t="b">
        <v>0</v>
      </c>
      <c r="I15" s="29"/>
      <c r="J15" s="18">
        <v>1</v>
      </c>
      <c r="K15" s="35"/>
      <c r="L15" s="40"/>
      <c r="M15" s="40"/>
      <c r="N15" s="40"/>
      <c r="O15" s="16"/>
      <c r="P15" s="16"/>
      <c r="Q15" s="16"/>
      <c r="R15" s="18">
        <v>1</v>
      </c>
      <c r="S15" s="16"/>
      <c r="T15" s="18">
        <v>1</v>
      </c>
      <c r="U15" s="18">
        <v>1</v>
      </c>
      <c r="V15" s="40">
        <v>1</v>
      </c>
      <c r="W15" s="16">
        <f t="shared" si="0"/>
        <v>0</v>
      </c>
      <c r="X15" s="41"/>
      <c r="Y15" s="41" t="e">
        <f>#REF!</f>
        <v>#REF!</v>
      </c>
      <c r="Z15" s="38" t="e">
        <f t="shared" si="1"/>
        <v>#REF!</v>
      </c>
      <c r="AA15" s="38"/>
    </row>
    <row r="16" spans="1:28" ht="16.5" customHeight="1" x14ac:dyDescent="0.15">
      <c r="A16" s="33">
        <v>11</v>
      </c>
      <c r="B16" s="34" t="s">
        <v>71</v>
      </c>
      <c r="C16" s="15" t="s">
        <v>72</v>
      </c>
      <c r="D16" s="34" t="s">
        <v>59</v>
      </c>
      <c r="E16" s="35" t="e">
        <f>#REF!</f>
        <v>#REF!</v>
      </c>
      <c r="F16" s="15"/>
      <c r="G16" s="37"/>
      <c r="H16" s="19" t="b">
        <v>0</v>
      </c>
      <c r="I16" s="29"/>
      <c r="J16" s="18">
        <v>1</v>
      </c>
      <c r="K16" s="35"/>
      <c r="L16" s="40"/>
      <c r="M16" s="40"/>
      <c r="N16" s="40"/>
      <c r="O16" s="16"/>
      <c r="P16" s="16"/>
      <c r="Q16" s="16"/>
      <c r="R16" s="18">
        <v>1</v>
      </c>
      <c r="S16" s="16"/>
      <c r="T16" s="18">
        <v>1</v>
      </c>
      <c r="U16" s="18">
        <v>1</v>
      </c>
      <c r="V16" s="40">
        <v>1</v>
      </c>
      <c r="W16" s="16">
        <f t="shared" si="0"/>
        <v>0</v>
      </c>
      <c r="X16" s="41"/>
      <c r="Y16" s="41" t="e">
        <f>#REF!</f>
        <v>#REF!</v>
      </c>
      <c r="Z16" s="38" t="e">
        <f t="shared" si="1"/>
        <v>#REF!</v>
      </c>
      <c r="AA16" s="38"/>
    </row>
    <row r="17" spans="1:27" ht="16.5" customHeight="1" x14ac:dyDescent="0.15">
      <c r="A17" s="33">
        <v>12</v>
      </c>
      <c r="B17" s="34" t="s">
        <v>74</v>
      </c>
      <c r="C17" s="15" t="s">
        <v>75</v>
      </c>
      <c r="D17" s="34" t="s">
        <v>76</v>
      </c>
      <c r="E17" s="35" t="e">
        <f>#REF!</f>
        <v>#REF!</v>
      </c>
      <c r="F17" s="15"/>
      <c r="G17" s="37"/>
      <c r="H17" s="19" t="b">
        <v>0</v>
      </c>
      <c r="I17" s="29"/>
      <c r="J17" s="18">
        <v>1</v>
      </c>
      <c r="K17" s="35"/>
      <c r="L17" s="40"/>
      <c r="M17" s="40"/>
      <c r="N17" s="40"/>
      <c r="O17" s="16"/>
      <c r="P17" s="16"/>
      <c r="Q17" s="16"/>
      <c r="R17" s="18">
        <v>1</v>
      </c>
      <c r="S17" s="16"/>
      <c r="T17" s="18">
        <v>1</v>
      </c>
      <c r="U17" s="18">
        <v>1</v>
      </c>
      <c r="V17" s="40">
        <v>1</v>
      </c>
      <c r="W17" s="16">
        <f t="shared" si="0"/>
        <v>0</v>
      </c>
      <c r="X17" s="41"/>
      <c r="Y17" s="41" t="e">
        <f>#REF!</f>
        <v>#REF!</v>
      </c>
      <c r="Z17" s="38" t="e">
        <f t="shared" si="1"/>
        <v>#REF!</v>
      </c>
      <c r="AA17" s="38"/>
    </row>
    <row r="18" spans="1:27" ht="28.5" customHeight="1" x14ac:dyDescent="0.15">
      <c r="A18" s="33">
        <v>13</v>
      </c>
      <c r="B18" s="34" t="s">
        <v>78</v>
      </c>
      <c r="C18" s="15" t="s">
        <v>79</v>
      </c>
      <c r="D18" s="34" t="s">
        <v>80</v>
      </c>
      <c r="E18" s="35" t="e">
        <f>#REF!</f>
        <v>#REF!</v>
      </c>
      <c r="F18" s="15"/>
      <c r="G18" s="37"/>
      <c r="H18" s="19" t="b">
        <v>0</v>
      </c>
      <c r="I18" s="29"/>
      <c r="J18" s="18">
        <v>1</v>
      </c>
      <c r="K18" s="35"/>
      <c r="L18" s="40"/>
      <c r="M18" s="40"/>
      <c r="N18" s="40"/>
      <c r="O18" s="16"/>
      <c r="P18" s="16"/>
      <c r="Q18" s="16"/>
      <c r="R18" s="18">
        <v>1</v>
      </c>
      <c r="S18" s="16"/>
      <c r="T18" s="18">
        <v>1</v>
      </c>
      <c r="U18" s="18">
        <v>1</v>
      </c>
      <c r="V18" s="40">
        <v>1</v>
      </c>
      <c r="W18" s="16">
        <f t="shared" si="0"/>
        <v>0</v>
      </c>
      <c r="X18" s="41"/>
      <c r="Y18" s="41" t="e">
        <f>#REF!</f>
        <v>#REF!</v>
      </c>
      <c r="Z18" s="38" t="e">
        <f t="shared" si="1"/>
        <v>#REF!</v>
      </c>
      <c r="AA18" s="38"/>
    </row>
    <row r="19" spans="1:27" ht="16.5" customHeight="1" x14ac:dyDescent="0.15">
      <c r="A19" s="33">
        <v>14</v>
      </c>
      <c r="B19" s="34" t="s">
        <v>82</v>
      </c>
      <c r="C19" s="15" t="s">
        <v>83</v>
      </c>
      <c r="D19" s="34" t="s">
        <v>54</v>
      </c>
      <c r="E19" s="35" t="e">
        <f>#REF!</f>
        <v>#REF!</v>
      </c>
      <c r="F19" s="15"/>
      <c r="G19" s="37"/>
      <c r="H19" s="19" t="b">
        <v>0</v>
      </c>
      <c r="I19" s="29"/>
      <c r="J19" s="18">
        <v>1</v>
      </c>
      <c r="K19" s="35"/>
      <c r="L19" s="40"/>
      <c r="M19" s="40"/>
      <c r="N19" s="40"/>
      <c r="O19" s="16"/>
      <c r="P19" s="16"/>
      <c r="Q19" s="16"/>
      <c r="R19" s="18">
        <v>1</v>
      </c>
      <c r="S19" s="16"/>
      <c r="T19" s="18">
        <v>1</v>
      </c>
      <c r="U19" s="18">
        <v>1</v>
      </c>
      <c r="V19" s="40">
        <v>1</v>
      </c>
      <c r="W19" s="16">
        <f t="shared" si="0"/>
        <v>0</v>
      </c>
      <c r="X19" s="41"/>
      <c r="Y19" s="41" t="e">
        <f>#REF!</f>
        <v>#REF!</v>
      </c>
      <c r="Z19" s="38" t="e">
        <f t="shared" si="1"/>
        <v>#REF!</v>
      </c>
      <c r="AA19" s="38"/>
    </row>
    <row r="20" spans="1:27" ht="28.5" customHeight="1" x14ac:dyDescent="0.15">
      <c r="A20" s="33">
        <v>15</v>
      </c>
      <c r="B20" s="34" t="s">
        <v>85</v>
      </c>
      <c r="C20" s="15" t="s">
        <v>86</v>
      </c>
      <c r="D20" s="34" t="s">
        <v>19</v>
      </c>
      <c r="E20" s="35" t="e">
        <f>#REF!</f>
        <v>#REF!</v>
      </c>
      <c r="F20" s="15"/>
      <c r="G20" s="37"/>
      <c r="H20" s="19" t="b">
        <v>0</v>
      </c>
      <c r="I20" s="29"/>
      <c r="J20" s="18">
        <v>1</v>
      </c>
      <c r="K20" s="35"/>
      <c r="L20" s="40"/>
      <c r="M20" s="40"/>
      <c r="N20" s="40"/>
      <c r="O20" s="16"/>
      <c r="P20" s="16"/>
      <c r="Q20" s="16"/>
      <c r="R20" s="18">
        <v>1</v>
      </c>
      <c r="S20" s="16"/>
      <c r="T20" s="18">
        <v>1</v>
      </c>
      <c r="U20" s="18">
        <v>1</v>
      </c>
      <c r="V20" s="40">
        <v>1</v>
      </c>
      <c r="W20" s="16">
        <f t="shared" si="0"/>
        <v>0</v>
      </c>
      <c r="X20" s="41"/>
      <c r="Y20" s="41" t="e">
        <f>#REF!</f>
        <v>#REF!</v>
      </c>
      <c r="Z20" s="38" t="e">
        <f t="shared" si="1"/>
        <v>#REF!</v>
      </c>
      <c r="AA20" s="38"/>
    </row>
    <row r="21" spans="1:27" ht="16.5" customHeight="1" x14ac:dyDescent="0.15">
      <c r="A21" s="33">
        <v>16</v>
      </c>
      <c r="B21" s="34" t="s">
        <v>89</v>
      </c>
      <c r="C21" s="15" t="s">
        <v>90</v>
      </c>
      <c r="D21" s="34" t="s">
        <v>91</v>
      </c>
      <c r="E21" s="35" t="e">
        <f>#REF!</f>
        <v>#REF!</v>
      </c>
      <c r="F21" s="15"/>
      <c r="G21" s="37"/>
      <c r="H21" s="19" t="b">
        <v>0</v>
      </c>
      <c r="I21" s="29"/>
      <c r="J21" s="18">
        <v>1</v>
      </c>
      <c r="K21" s="35"/>
      <c r="L21" s="40"/>
      <c r="M21" s="40"/>
      <c r="N21" s="40"/>
      <c r="O21" s="16"/>
      <c r="P21" s="16"/>
      <c r="Q21" s="16"/>
      <c r="R21" s="18">
        <v>1</v>
      </c>
      <c r="S21" s="16"/>
      <c r="T21" s="18">
        <v>1</v>
      </c>
      <c r="U21" s="18">
        <v>1</v>
      </c>
      <c r="V21" s="40">
        <v>1</v>
      </c>
      <c r="W21" s="16">
        <f t="shared" si="0"/>
        <v>0</v>
      </c>
      <c r="X21" s="41"/>
      <c r="Y21" s="41" t="e">
        <f>#REF!</f>
        <v>#REF!</v>
      </c>
      <c r="Z21" s="38" t="e">
        <f t="shared" si="1"/>
        <v>#REF!</v>
      </c>
      <c r="AA21" s="38"/>
    </row>
    <row r="22" spans="1:27" ht="16.5" customHeight="1" x14ac:dyDescent="0.15">
      <c r="A22" s="33">
        <v>17</v>
      </c>
      <c r="B22" s="34" t="s">
        <v>93</v>
      </c>
      <c r="C22" s="15" t="s">
        <v>94</v>
      </c>
      <c r="D22" s="34" t="s">
        <v>59</v>
      </c>
      <c r="E22" s="35" t="e">
        <f>#REF!</f>
        <v>#REF!</v>
      </c>
      <c r="F22" s="15"/>
      <c r="G22" s="37"/>
      <c r="H22" s="19" t="b">
        <v>0</v>
      </c>
      <c r="I22" s="29"/>
      <c r="J22" s="18">
        <v>1</v>
      </c>
      <c r="K22" s="35"/>
      <c r="L22" s="40"/>
      <c r="M22" s="40"/>
      <c r="N22" s="40"/>
      <c r="O22" s="16"/>
      <c r="P22" s="16"/>
      <c r="Q22" s="16"/>
      <c r="R22" s="18">
        <v>1</v>
      </c>
      <c r="S22" s="16"/>
      <c r="T22" s="18">
        <v>1</v>
      </c>
      <c r="U22" s="18">
        <v>1</v>
      </c>
      <c r="V22" s="40">
        <v>1</v>
      </c>
      <c r="W22" s="16">
        <f t="shared" si="0"/>
        <v>0</v>
      </c>
      <c r="X22" s="41"/>
      <c r="Y22" s="41" t="e">
        <f>#REF!</f>
        <v>#REF!</v>
      </c>
      <c r="Z22" s="38" t="e">
        <f t="shared" si="1"/>
        <v>#REF!</v>
      </c>
      <c r="AA22" s="38"/>
    </row>
    <row r="23" spans="1:27" ht="16.5" customHeight="1" x14ac:dyDescent="0.15">
      <c r="A23" s="33">
        <v>18</v>
      </c>
      <c r="B23" s="34" t="s">
        <v>96</v>
      </c>
      <c r="C23" s="15" t="s">
        <v>97</v>
      </c>
      <c r="D23" s="34" t="s">
        <v>59</v>
      </c>
      <c r="E23" s="35" t="e">
        <f>#REF!</f>
        <v>#REF!</v>
      </c>
      <c r="F23" s="15"/>
      <c r="G23" s="37"/>
      <c r="H23" s="19" t="b">
        <v>0</v>
      </c>
      <c r="I23" s="29"/>
      <c r="J23" s="18">
        <v>1</v>
      </c>
      <c r="K23" s="35"/>
      <c r="L23" s="40"/>
      <c r="M23" s="40"/>
      <c r="N23" s="40"/>
      <c r="O23" s="16"/>
      <c r="P23" s="16"/>
      <c r="Q23" s="16"/>
      <c r="R23" s="18">
        <v>1</v>
      </c>
      <c r="S23" s="16"/>
      <c r="T23" s="18">
        <v>1</v>
      </c>
      <c r="U23" s="18">
        <v>1</v>
      </c>
      <c r="V23" s="40">
        <v>1</v>
      </c>
      <c r="W23" s="16">
        <f t="shared" si="0"/>
        <v>0</v>
      </c>
      <c r="X23" s="41"/>
      <c r="Y23" s="41" t="e">
        <f>#REF!</f>
        <v>#REF!</v>
      </c>
      <c r="Z23" s="38" t="e">
        <f t="shared" si="1"/>
        <v>#REF!</v>
      </c>
      <c r="AA23" s="38"/>
    </row>
    <row r="24" spans="1:27" ht="16.5" customHeight="1" x14ac:dyDescent="0.15">
      <c r="A24" s="33">
        <v>19</v>
      </c>
      <c r="B24" s="34" t="s">
        <v>99</v>
      </c>
      <c r="C24" s="15" t="s">
        <v>100</v>
      </c>
      <c r="D24" s="34" t="s">
        <v>59</v>
      </c>
      <c r="E24" s="35" t="e">
        <f>#REF!</f>
        <v>#REF!</v>
      </c>
      <c r="F24" s="15"/>
      <c r="G24" s="37"/>
      <c r="H24" s="19" t="b">
        <v>0</v>
      </c>
      <c r="I24" s="29"/>
      <c r="J24" s="18">
        <v>1</v>
      </c>
      <c r="K24" s="35"/>
      <c r="L24" s="40"/>
      <c r="M24" s="40"/>
      <c r="N24" s="40"/>
      <c r="O24" s="16"/>
      <c r="P24" s="16"/>
      <c r="Q24" s="16"/>
      <c r="R24" s="18">
        <v>1</v>
      </c>
      <c r="S24" s="16"/>
      <c r="T24" s="18">
        <v>1</v>
      </c>
      <c r="U24" s="18">
        <v>1</v>
      </c>
      <c r="V24" s="40">
        <v>1</v>
      </c>
      <c r="W24" s="16">
        <f t="shared" si="0"/>
        <v>0</v>
      </c>
      <c r="X24" s="41"/>
      <c r="Y24" s="41" t="e">
        <f>#REF!</f>
        <v>#REF!</v>
      </c>
      <c r="Z24" s="38" t="e">
        <f t="shared" si="1"/>
        <v>#REF!</v>
      </c>
      <c r="AA24" s="38"/>
    </row>
    <row r="25" spans="1:27" ht="40.5" customHeight="1" x14ac:dyDescent="0.15">
      <c r="A25" s="33">
        <v>20</v>
      </c>
      <c r="B25" s="34" t="s">
        <v>102</v>
      </c>
      <c r="C25" s="15" t="s">
        <v>103</v>
      </c>
      <c r="D25" s="34" t="s">
        <v>59</v>
      </c>
      <c r="E25" s="35" t="e">
        <f>#REF!</f>
        <v>#REF!</v>
      </c>
      <c r="F25" s="15"/>
      <c r="G25" s="37"/>
      <c r="H25" s="19" t="b">
        <v>0</v>
      </c>
      <c r="I25" s="29"/>
      <c r="J25" s="18">
        <v>1</v>
      </c>
      <c r="K25" s="35"/>
      <c r="L25" s="40"/>
      <c r="M25" s="40"/>
      <c r="N25" s="40"/>
      <c r="O25" s="16"/>
      <c r="P25" s="16"/>
      <c r="Q25" s="16"/>
      <c r="R25" s="18">
        <v>1</v>
      </c>
      <c r="S25" s="16"/>
      <c r="T25" s="18">
        <v>1</v>
      </c>
      <c r="U25" s="18">
        <v>1</v>
      </c>
      <c r="V25" s="40">
        <v>1</v>
      </c>
      <c r="W25" s="16">
        <f t="shared" si="0"/>
        <v>0</v>
      </c>
      <c r="X25" s="41"/>
      <c r="Y25" s="41" t="e">
        <f>#REF!</f>
        <v>#REF!</v>
      </c>
      <c r="Z25" s="38" t="e">
        <f t="shared" si="1"/>
        <v>#REF!</v>
      </c>
      <c r="AA25" s="38"/>
    </row>
    <row r="26" spans="1:27" ht="40.5" customHeight="1" x14ac:dyDescent="0.15">
      <c r="A26" s="33">
        <v>21</v>
      </c>
      <c r="B26" s="34" t="s">
        <v>102</v>
      </c>
      <c r="C26" s="15" t="s">
        <v>105</v>
      </c>
      <c r="D26" s="34" t="s">
        <v>59</v>
      </c>
      <c r="E26" s="35" t="e">
        <f>#REF!</f>
        <v>#REF!</v>
      </c>
      <c r="F26" s="15"/>
      <c r="G26" s="37"/>
      <c r="H26" s="19" t="b">
        <v>0</v>
      </c>
      <c r="I26" s="29"/>
      <c r="J26" s="18">
        <v>1</v>
      </c>
      <c r="K26" s="35"/>
      <c r="L26" s="40"/>
      <c r="M26" s="40"/>
      <c r="N26" s="40"/>
      <c r="O26" s="16"/>
      <c r="P26" s="16"/>
      <c r="Q26" s="16"/>
      <c r="R26" s="18">
        <v>1</v>
      </c>
      <c r="S26" s="16"/>
      <c r="T26" s="18">
        <v>1</v>
      </c>
      <c r="U26" s="18">
        <v>1</v>
      </c>
      <c r="V26" s="40">
        <v>1</v>
      </c>
      <c r="W26" s="16">
        <f t="shared" si="0"/>
        <v>0</v>
      </c>
      <c r="X26" s="41"/>
      <c r="Y26" s="41" t="e">
        <f>#REF!</f>
        <v>#REF!</v>
      </c>
      <c r="Z26" s="38" t="e">
        <f t="shared" si="1"/>
        <v>#REF!</v>
      </c>
      <c r="AA26" s="38"/>
    </row>
    <row r="27" spans="1:27" ht="40.5" customHeight="1" x14ac:dyDescent="0.15">
      <c r="A27" s="33">
        <v>22</v>
      </c>
      <c r="B27" s="34" t="s">
        <v>107</v>
      </c>
      <c r="C27" s="15" t="s">
        <v>108</v>
      </c>
      <c r="D27" s="34" t="s">
        <v>59</v>
      </c>
      <c r="E27" s="35" t="e">
        <f>#REF!</f>
        <v>#REF!</v>
      </c>
      <c r="F27" s="15"/>
      <c r="G27" s="37"/>
      <c r="H27" s="19" t="b">
        <v>0</v>
      </c>
      <c r="I27" s="29"/>
      <c r="J27" s="18">
        <v>1</v>
      </c>
      <c r="K27" s="35"/>
      <c r="L27" s="40"/>
      <c r="M27" s="40"/>
      <c r="N27" s="40"/>
      <c r="O27" s="16"/>
      <c r="P27" s="16"/>
      <c r="Q27" s="16"/>
      <c r="R27" s="18">
        <v>1</v>
      </c>
      <c r="S27" s="16"/>
      <c r="T27" s="18">
        <v>1</v>
      </c>
      <c r="U27" s="18">
        <v>1</v>
      </c>
      <c r="V27" s="40">
        <v>1</v>
      </c>
      <c r="W27" s="16">
        <f t="shared" si="0"/>
        <v>0</v>
      </c>
      <c r="X27" s="41"/>
      <c r="Y27" s="41" t="e">
        <f>#REF!</f>
        <v>#REF!</v>
      </c>
      <c r="Z27" s="38" t="e">
        <f t="shared" si="1"/>
        <v>#REF!</v>
      </c>
      <c r="AA27" s="38"/>
    </row>
    <row r="28" spans="1:27" ht="40.5" customHeight="1" x14ac:dyDescent="0.15">
      <c r="A28" s="33">
        <v>23</v>
      </c>
      <c r="B28" s="34" t="s">
        <v>107</v>
      </c>
      <c r="C28" s="15" t="s">
        <v>110</v>
      </c>
      <c r="D28" s="34" t="s">
        <v>59</v>
      </c>
      <c r="E28" s="35" t="e">
        <f>#REF!</f>
        <v>#REF!</v>
      </c>
      <c r="F28" s="15"/>
      <c r="G28" s="37"/>
      <c r="H28" s="19" t="b">
        <v>0</v>
      </c>
      <c r="I28" s="29"/>
      <c r="J28" s="18">
        <v>1</v>
      </c>
      <c r="K28" s="35"/>
      <c r="L28" s="40"/>
      <c r="M28" s="40"/>
      <c r="N28" s="40"/>
      <c r="O28" s="16"/>
      <c r="P28" s="16"/>
      <c r="Q28" s="16"/>
      <c r="R28" s="18">
        <v>1</v>
      </c>
      <c r="S28" s="16"/>
      <c r="T28" s="18">
        <v>1</v>
      </c>
      <c r="U28" s="18">
        <v>1</v>
      </c>
      <c r="V28" s="40">
        <v>1</v>
      </c>
      <c r="W28" s="16">
        <f t="shared" si="0"/>
        <v>0</v>
      </c>
      <c r="X28" s="41"/>
      <c r="Y28" s="41" t="e">
        <f>#REF!</f>
        <v>#REF!</v>
      </c>
      <c r="Z28" s="38" t="e">
        <f t="shared" si="1"/>
        <v>#REF!</v>
      </c>
      <c r="AA28" s="38"/>
    </row>
    <row r="29" spans="1:27" ht="16.5" customHeight="1" x14ac:dyDescent="0.15">
      <c r="A29" s="33">
        <v>24</v>
      </c>
      <c r="B29" s="34" t="s">
        <v>111</v>
      </c>
      <c r="C29" s="15" t="s">
        <v>112</v>
      </c>
      <c r="D29" s="34" t="s">
        <v>59</v>
      </c>
      <c r="E29" s="35" t="e">
        <f>#REF!</f>
        <v>#REF!</v>
      </c>
      <c r="F29" s="15"/>
      <c r="G29" s="37"/>
      <c r="H29" s="19" t="b">
        <v>0</v>
      </c>
      <c r="I29" s="29"/>
      <c r="J29" s="18">
        <v>1</v>
      </c>
      <c r="K29" s="35"/>
      <c r="L29" s="40"/>
      <c r="M29" s="40"/>
      <c r="N29" s="40"/>
      <c r="O29" s="16"/>
      <c r="P29" s="16"/>
      <c r="Q29" s="16"/>
      <c r="R29" s="18">
        <v>1</v>
      </c>
      <c r="S29" s="16"/>
      <c r="T29" s="18">
        <v>1</v>
      </c>
      <c r="U29" s="18">
        <v>1</v>
      </c>
      <c r="V29" s="40">
        <v>1</v>
      </c>
      <c r="W29" s="16">
        <f t="shared" si="0"/>
        <v>0</v>
      </c>
      <c r="X29" s="41"/>
      <c r="Y29" s="41" t="e">
        <f>#REF!</f>
        <v>#REF!</v>
      </c>
      <c r="Z29" s="38" t="e">
        <f t="shared" si="1"/>
        <v>#REF!</v>
      </c>
      <c r="AA29" s="38"/>
    </row>
    <row r="30" spans="1:27" ht="16.5" customHeight="1" x14ac:dyDescent="0.15">
      <c r="A30" s="33">
        <v>25</v>
      </c>
      <c r="B30" s="34" t="s">
        <v>114</v>
      </c>
      <c r="C30" s="15" t="s">
        <v>115</v>
      </c>
      <c r="D30" s="34" t="s">
        <v>91</v>
      </c>
      <c r="E30" s="35" t="e">
        <f>#REF!</f>
        <v>#REF!</v>
      </c>
      <c r="F30" s="15"/>
      <c r="G30" s="37"/>
      <c r="H30" s="19" t="b">
        <v>0</v>
      </c>
      <c r="I30" s="29"/>
      <c r="J30" s="18">
        <v>1</v>
      </c>
      <c r="K30" s="35"/>
      <c r="L30" s="40"/>
      <c r="M30" s="40"/>
      <c r="N30" s="40"/>
      <c r="O30" s="16"/>
      <c r="P30" s="16"/>
      <c r="Q30" s="16"/>
      <c r="R30" s="18">
        <v>1</v>
      </c>
      <c r="S30" s="16"/>
      <c r="T30" s="18">
        <v>1</v>
      </c>
      <c r="U30" s="18">
        <v>1</v>
      </c>
      <c r="V30" s="40">
        <v>1</v>
      </c>
      <c r="W30" s="16">
        <f t="shared" si="0"/>
        <v>0</v>
      </c>
      <c r="X30" s="41"/>
      <c r="Y30" s="41" t="e">
        <f>#REF!</f>
        <v>#REF!</v>
      </c>
      <c r="Z30" s="38" t="e">
        <f t="shared" si="1"/>
        <v>#REF!</v>
      </c>
      <c r="AA30" s="38"/>
    </row>
    <row r="31" spans="1:27" ht="28.5" customHeight="1" x14ac:dyDescent="0.15">
      <c r="A31" s="42">
        <v>26</v>
      </c>
      <c r="B31" s="43" t="s">
        <v>117</v>
      </c>
      <c r="C31" s="22" t="s">
        <v>118</v>
      </c>
      <c r="D31" s="43" t="s">
        <v>59</v>
      </c>
      <c r="E31" s="44" t="e">
        <f>#REF!</f>
        <v>#REF!</v>
      </c>
      <c r="F31" s="22" t="s">
        <v>234</v>
      </c>
      <c r="G31" s="46"/>
      <c r="H31" s="26" t="b">
        <v>0</v>
      </c>
      <c r="I31" s="30"/>
      <c r="J31" s="25">
        <v>1</v>
      </c>
      <c r="K31" s="44"/>
      <c r="L31" s="49"/>
      <c r="M31" s="49"/>
      <c r="N31" s="49"/>
      <c r="O31" s="23"/>
      <c r="P31" s="23"/>
      <c r="Q31" s="23"/>
      <c r="R31" s="25">
        <v>1</v>
      </c>
      <c r="S31" s="23"/>
      <c r="T31" s="25">
        <v>1</v>
      </c>
      <c r="U31" s="25">
        <v>1</v>
      </c>
      <c r="V31" s="49">
        <v>1E-3</v>
      </c>
      <c r="W31" s="23">
        <f t="shared" si="0"/>
        <v>0</v>
      </c>
      <c r="X31" s="50"/>
      <c r="Y31" s="50" t="e">
        <f>#REF!</f>
        <v>#REF!</v>
      </c>
      <c r="Z31" s="47" t="e">
        <f t="shared" si="1"/>
        <v>#REF!</v>
      </c>
      <c r="AA31" s="47"/>
    </row>
  </sheetData>
  <mergeCells count="25">
    <mergeCell ref="AA4:AA5"/>
    <mergeCell ref="L4:N4"/>
    <mergeCell ref="O4:Q4"/>
    <mergeCell ref="U4:U5"/>
    <mergeCell ref="V4:V5"/>
    <mergeCell ref="W4:W5"/>
    <mergeCell ref="X4:X5"/>
    <mergeCell ref="Y4:Y5"/>
    <mergeCell ref="Z4:Z5"/>
    <mergeCell ref="A1:AA1"/>
    <mergeCell ref="A2:AA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R4:R5"/>
    <mergeCell ref="S4:S5"/>
    <mergeCell ref="T4:T5"/>
  </mergeCells>
  <pageMargins left="0.6562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1"/>
  <sheetViews>
    <sheetView workbookViewId="0"/>
  </sheetViews>
  <sheetFormatPr defaultColWidth="10" defaultRowHeight="15" customHeight="1" x14ac:dyDescent="0.15"/>
  <cols>
    <col min="1" max="1" width="10" style="54" customWidth="1"/>
    <col min="2" max="2" width="50" style="54" customWidth="1"/>
    <col min="3" max="3" width="11.6640625" style="54" customWidth="1"/>
    <col min="4" max="5" width="15" style="5" customWidth="1"/>
    <col min="6" max="6" width="18.33203125" style="5" customWidth="1"/>
    <col min="7" max="7" width="10" style="5" customWidth="1"/>
    <col min="8" max="8" width="16.6640625" style="5" customWidth="1"/>
    <col min="9" max="9" width="18.33203125" style="5" customWidth="1"/>
    <col min="10" max="10" width="66.6640625" style="4" customWidth="1"/>
    <col min="11" max="16384" width="10" style="5"/>
  </cols>
  <sheetData>
    <row r="1" spans="1:10" ht="26.25" customHeight="1" x14ac:dyDescent="0.15">
      <c r="A1" s="259" t="s">
        <v>269</v>
      </c>
      <c r="B1" s="260" t="s">
        <v>270</v>
      </c>
      <c r="C1" s="260" t="s">
        <v>270</v>
      </c>
      <c r="D1" s="244"/>
      <c r="E1" s="244"/>
      <c r="F1" s="244"/>
      <c r="G1" s="244"/>
      <c r="H1" s="244"/>
      <c r="I1" s="244"/>
      <c r="J1" s="261" t="str">
        <f>""</f>
        <v/>
      </c>
    </row>
    <row r="2" spans="1:10" ht="30" customHeight="1" x14ac:dyDescent="0.15">
      <c r="A2" s="208" t="e">
        <f>#REF!</f>
        <v>#REF!</v>
      </c>
      <c r="B2" s="260" t="s">
        <v>270</v>
      </c>
      <c r="C2" s="260" t="s">
        <v>270</v>
      </c>
      <c r="D2" s="244"/>
      <c r="E2" s="244"/>
      <c r="F2" s="244"/>
      <c r="G2" s="244"/>
      <c r="H2" s="244"/>
      <c r="I2" s="244"/>
      <c r="J2" s="261" t="str">
        <f>""</f>
        <v/>
      </c>
    </row>
    <row r="3" spans="1:10" ht="15" customHeight="1" x14ac:dyDescent="0.15">
      <c r="A3" s="54" t="s">
        <v>270</v>
      </c>
      <c r="B3" s="54" t="s">
        <v>270</v>
      </c>
      <c r="C3" s="54" t="s">
        <v>270</v>
      </c>
      <c r="J3" s="4" t="str">
        <f>""</f>
        <v/>
      </c>
    </row>
    <row r="4" spans="1:10" ht="18.75" customHeight="1" x14ac:dyDescent="0.15">
      <c r="A4" s="245" t="s">
        <v>2</v>
      </c>
      <c r="B4" s="241" t="s">
        <v>34</v>
      </c>
      <c r="C4" s="241" t="s">
        <v>35</v>
      </c>
      <c r="D4" s="241" t="s">
        <v>271</v>
      </c>
      <c r="E4" s="241" t="e">
        <f>"Đơn giá_x000D_
trước thuế_x000D_
"&amp;#REF!</f>
        <v>#REF!</v>
      </c>
      <c r="F4" s="241" t="e">
        <f>"Thành tiền_x000D_
trước thuế_x000D_
"&amp;#REF!</f>
        <v>#REF!</v>
      </c>
      <c r="G4" s="239" t="s">
        <v>272</v>
      </c>
      <c r="H4" s="240"/>
      <c r="I4" s="241" t="e">
        <f>"Thành tiền_x000D_
sau thuế_x000D_
"&amp;#REF!</f>
        <v>#REF!</v>
      </c>
      <c r="J4" s="241" t="s">
        <v>6</v>
      </c>
    </row>
    <row r="5" spans="1:10" ht="26.25" customHeight="1" x14ac:dyDescent="0.15">
      <c r="A5" s="262"/>
      <c r="B5" s="255"/>
      <c r="C5" s="255"/>
      <c r="D5" s="255"/>
      <c r="E5" s="255"/>
      <c r="F5" s="255"/>
      <c r="G5" s="55" t="s">
        <v>176</v>
      </c>
      <c r="H5" s="55" t="e">
        <f>"Thành tiền_x000D_
"&amp;#REF!</f>
        <v>#REF!</v>
      </c>
      <c r="I5" s="255"/>
      <c r="J5" s="255"/>
    </row>
    <row r="6" spans="1:10" ht="16.5" customHeight="1" x14ac:dyDescent="0.15">
      <c r="A6" s="56" t="s">
        <v>263</v>
      </c>
      <c r="B6" s="57" t="s">
        <v>273</v>
      </c>
      <c r="C6" s="58"/>
      <c r="D6" s="59"/>
      <c r="E6" s="60"/>
      <c r="F6" s="60">
        <f t="shared" ref="F6:F19" si="0">D6*E6</f>
        <v>0</v>
      </c>
      <c r="G6" s="61"/>
      <c r="H6" s="60">
        <f t="shared" ref="H6:H19" si="1">F6*G6/100</f>
        <v>0</v>
      </c>
      <c r="I6" s="60">
        <f t="shared" ref="I6:I19" si="2">F6+H6</f>
        <v>0</v>
      </c>
      <c r="J6" s="3"/>
    </row>
    <row r="7" spans="1:10" ht="16.5" customHeight="1" x14ac:dyDescent="0.15">
      <c r="A7" s="56" t="s">
        <v>270</v>
      </c>
      <c r="B7" s="57"/>
      <c r="C7" s="58"/>
      <c r="D7" s="59"/>
      <c r="E7" s="60"/>
      <c r="F7" s="60">
        <f t="shared" si="0"/>
        <v>0</v>
      </c>
      <c r="G7" s="61"/>
      <c r="H7" s="60">
        <f t="shared" si="1"/>
        <v>0</v>
      </c>
      <c r="I7" s="60">
        <f t="shared" si="2"/>
        <v>0</v>
      </c>
      <c r="J7" s="3"/>
    </row>
    <row r="8" spans="1:10" ht="16.5" customHeight="1" x14ac:dyDescent="0.15">
      <c r="A8" s="56" t="s">
        <v>270</v>
      </c>
      <c r="B8" s="57"/>
      <c r="C8" s="58"/>
      <c r="D8" s="59"/>
      <c r="E8" s="60"/>
      <c r="F8" s="60">
        <f t="shared" si="0"/>
        <v>0</v>
      </c>
      <c r="G8" s="61"/>
      <c r="H8" s="60">
        <f t="shared" si="1"/>
        <v>0</v>
      </c>
      <c r="I8" s="60">
        <f t="shared" si="2"/>
        <v>0</v>
      </c>
      <c r="J8" s="3"/>
    </row>
    <row r="9" spans="1:10" ht="16.5" customHeight="1" x14ac:dyDescent="0.15">
      <c r="A9" s="56" t="s">
        <v>270</v>
      </c>
      <c r="B9" s="57"/>
      <c r="C9" s="58"/>
      <c r="D9" s="59"/>
      <c r="E9" s="60"/>
      <c r="F9" s="60">
        <f t="shared" si="0"/>
        <v>0</v>
      </c>
      <c r="G9" s="61"/>
      <c r="H9" s="60">
        <f t="shared" si="1"/>
        <v>0</v>
      </c>
      <c r="I9" s="60">
        <f t="shared" si="2"/>
        <v>0</v>
      </c>
      <c r="J9" s="3"/>
    </row>
    <row r="10" spans="1:10" ht="16.5" customHeight="1" x14ac:dyDescent="0.15">
      <c r="A10" s="56" t="s">
        <v>270</v>
      </c>
      <c r="B10" s="57"/>
      <c r="C10" s="58"/>
      <c r="D10" s="59"/>
      <c r="E10" s="60"/>
      <c r="F10" s="60">
        <f t="shared" si="0"/>
        <v>0</v>
      </c>
      <c r="G10" s="61"/>
      <c r="H10" s="60">
        <f t="shared" si="1"/>
        <v>0</v>
      </c>
      <c r="I10" s="60">
        <f t="shared" si="2"/>
        <v>0</v>
      </c>
      <c r="J10" s="3"/>
    </row>
    <row r="11" spans="1:10" ht="16.5" customHeight="1" x14ac:dyDescent="0.15">
      <c r="A11" s="56" t="s">
        <v>270</v>
      </c>
      <c r="B11" s="57"/>
      <c r="C11" s="58"/>
      <c r="D11" s="59"/>
      <c r="E11" s="60"/>
      <c r="F11" s="60">
        <f t="shared" si="0"/>
        <v>0</v>
      </c>
      <c r="G11" s="61"/>
      <c r="H11" s="60">
        <f t="shared" si="1"/>
        <v>0</v>
      </c>
      <c r="I11" s="60">
        <f t="shared" si="2"/>
        <v>0</v>
      </c>
      <c r="J11" s="3"/>
    </row>
    <row r="12" spans="1:10" ht="16.5" customHeight="1" x14ac:dyDescent="0.15">
      <c r="A12" s="56" t="s">
        <v>270</v>
      </c>
      <c r="B12" s="57"/>
      <c r="C12" s="58"/>
      <c r="D12" s="59"/>
      <c r="E12" s="60"/>
      <c r="F12" s="60">
        <f t="shared" si="0"/>
        <v>0</v>
      </c>
      <c r="G12" s="61"/>
      <c r="H12" s="60">
        <f t="shared" si="1"/>
        <v>0</v>
      </c>
      <c r="I12" s="60">
        <f t="shared" si="2"/>
        <v>0</v>
      </c>
      <c r="J12" s="3"/>
    </row>
    <row r="13" spans="1:10" ht="16.5" customHeight="1" x14ac:dyDescent="0.15">
      <c r="A13" s="56" t="s">
        <v>270</v>
      </c>
      <c r="B13" s="57"/>
      <c r="C13" s="58"/>
      <c r="D13" s="59"/>
      <c r="E13" s="60"/>
      <c r="F13" s="60">
        <f t="shared" si="0"/>
        <v>0</v>
      </c>
      <c r="G13" s="61"/>
      <c r="H13" s="60">
        <f t="shared" si="1"/>
        <v>0</v>
      </c>
      <c r="I13" s="60">
        <f t="shared" si="2"/>
        <v>0</v>
      </c>
      <c r="J13" s="3"/>
    </row>
    <row r="14" spans="1:10" ht="16.5" customHeight="1" x14ac:dyDescent="0.15">
      <c r="A14" s="56" t="s">
        <v>270</v>
      </c>
      <c r="B14" s="57"/>
      <c r="C14" s="58"/>
      <c r="D14" s="59"/>
      <c r="E14" s="60"/>
      <c r="F14" s="60">
        <f t="shared" si="0"/>
        <v>0</v>
      </c>
      <c r="G14" s="61"/>
      <c r="H14" s="60">
        <f t="shared" si="1"/>
        <v>0</v>
      </c>
      <c r="I14" s="60">
        <f t="shared" si="2"/>
        <v>0</v>
      </c>
      <c r="J14" s="3"/>
    </row>
    <row r="15" spans="1:10" ht="16.5" customHeight="1" x14ac:dyDescent="0.15">
      <c r="A15" s="56" t="s">
        <v>270</v>
      </c>
      <c r="B15" s="57"/>
      <c r="C15" s="58"/>
      <c r="D15" s="59"/>
      <c r="E15" s="60"/>
      <c r="F15" s="60">
        <f t="shared" si="0"/>
        <v>0</v>
      </c>
      <c r="G15" s="61"/>
      <c r="H15" s="60">
        <f t="shared" si="1"/>
        <v>0</v>
      </c>
      <c r="I15" s="60">
        <f t="shared" si="2"/>
        <v>0</v>
      </c>
      <c r="J15" s="3"/>
    </row>
    <row r="16" spans="1:10" ht="16.5" customHeight="1" x14ac:dyDescent="0.15">
      <c r="A16" s="56" t="s">
        <v>270</v>
      </c>
      <c r="B16" s="57"/>
      <c r="C16" s="58"/>
      <c r="D16" s="59"/>
      <c r="E16" s="60"/>
      <c r="F16" s="60">
        <f t="shared" si="0"/>
        <v>0</v>
      </c>
      <c r="G16" s="61"/>
      <c r="H16" s="60">
        <f t="shared" si="1"/>
        <v>0</v>
      </c>
      <c r="I16" s="60">
        <f t="shared" si="2"/>
        <v>0</v>
      </c>
      <c r="J16" s="3"/>
    </row>
    <row r="17" spans="1:10" ht="16.5" customHeight="1" x14ac:dyDescent="0.15">
      <c r="A17" s="56" t="s">
        <v>270</v>
      </c>
      <c r="B17" s="57"/>
      <c r="C17" s="58"/>
      <c r="D17" s="59"/>
      <c r="E17" s="60"/>
      <c r="F17" s="60">
        <f t="shared" si="0"/>
        <v>0</v>
      </c>
      <c r="G17" s="61"/>
      <c r="H17" s="60">
        <f t="shared" si="1"/>
        <v>0</v>
      </c>
      <c r="I17" s="60">
        <f t="shared" si="2"/>
        <v>0</v>
      </c>
      <c r="J17" s="3"/>
    </row>
    <row r="18" spans="1:10" ht="16.5" customHeight="1" x14ac:dyDescent="0.15">
      <c r="A18" s="56" t="s">
        <v>270</v>
      </c>
      <c r="B18" s="57"/>
      <c r="C18" s="58"/>
      <c r="D18" s="59"/>
      <c r="E18" s="60"/>
      <c r="F18" s="60">
        <f t="shared" si="0"/>
        <v>0</v>
      </c>
      <c r="G18" s="61"/>
      <c r="H18" s="60">
        <f t="shared" si="1"/>
        <v>0</v>
      </c>
      <c r="I18" s="60">
        <f t="shared" si="2"/>
        <v>0</v>
      </c>
      <c r="J18" s="3"/>
    </row>
    <row r="19" spans="1:10" ht="16.5" customHeight="1" x14ac:dyDescent="0.15">
      <c r="A19" s="56" t="s">
        <v>270</v>
      </c>
      <c r="B19" s="57"/>
      <c r="C19" s="58"/>
      <c r="D19" s="59"/>
      <c r="E19" s="60"/>
      <c r="F19" s="60">
        <f t="shared" si="0"/>
        <v>0</v>
      </c>
      <c r="G19" s="61"/>
      <c r="H19" s="60">
        <f t="shared" si="1"/>
        <v>0</v>
      </c>
      <c r="I19" s="60">
        <f t="shared" si="2"/>
        <v>0</v>
      </c>
      <c r="J19" s="3"/>
    </row>
    <row r="20" spans="1:10" ht="16.5" customHeight="1" x14ac:dyDescent="0.15">
      <c r="A20" s="62" t="s">
        <v>270</v>
      </c>
      <c r="B20" s="63" t="s">
        <v>259</v>
      </c>
      <c r="C20" s="64"/>
      <c r="D20" s="65"/>
      <c r="E20" s="66"/>
      <c r="F20" s="66">
        <f>ROUND(SUM(F6:F19),0)</f>
        <v>0</v>
      </c>
      <c r="G20" s="67"/>
      <c r="H20" s="66">
        <f>ROUND(SUM(H6:H19),0)</f>
        <v>0</v>
      </c>
      <c r="I20" s="66">
        <f>ROUND(SUM(I6:I19),0)</f>
        <v>0</v>
      </c>
      <c r="J20" s="68"/>
    </row>
    <row r="21" spans="1:10" ht="30" customHeight="1" x14ac:dyDescent="0.15">
      <c r="A21" s="256" t="s">
        <v>268</v>
      </c>
      <c r="B21" s="246"/>
      <c r="C21" s="246"/>
      <c r="D21" s="257"/>
      <c r="E21" s="257"/>
      <c r="F21" s="257"/>
      <c r="G21" s="257"/>
      <c r="H21" s="257"/>
      <c r="I21" s="257"/>
      <c r="J21" s="258"/>
    </row>
  </sheetData>
  <mergeCells count="12">
    <mergeCell ref="G4:H4"/>
    <mergeCell ref="I4:I5"/>
    <mergeCell ref="J4:J5"/>
    <mergeCell ref="A21:J21"/>
    <mergeCell ref="A1:J1"/>
    <mergeCell ref="A2:J2"/>
    <mergeCell ref="A4:A5"/>
    <mergeCell ref="B4:B5"/>
    <mergeCell ref="C4:C5"/>
    <mergeCell ref="D4:D5"/>
    <mergeCell ref="E4:E5"/>
    <mergeCell ref="F4:F5"/>
  </mergeCells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ColWidth="10" defaultRowHeight="15" customHeight="1" x14ac:dyDescent="0.15"/>
  <cols>
    <col min="1" max="16384" width="10" style="5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5" customHeight="1" x14ac:dyDescent="0.15"/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5"/>
  <sheetViews>
    <sheetView workbookViewId="0"/>
  </sheetViews>
  <sheetFormatPr defaultColWidth="10" defaultRowHeight="15" customHeight="1" x14ac:dyDescent="0.15"/>
  <cols>
    <col min="1" max="1" width="5.33203125" style="6" customWidth="1"/>
    <col min="2" max="2" width="12.5" style="6" customWidth="1"/>
    <col min="3" max="3" width="30.83203125" style="6" customWidth="1"/>
    <col min="4" max="4" width="9.33203125" style="6" customWidth="1"/>
    <col min="5" max="5" width="14" style="6" customWidth="1"/>
    <col min="6" max="6" width="11.33203125" style="6" customWidth="1"/>
    <col min="7" max="7" width="7.6640625" style="6" customWidth="1"/>
    <col min="8" max="10" width="11.33203125" style="6" customWidth="1"/>
    <col min="11" max="11" width="14.33203125" style="6" customWidth="1"/>
    <col min="12" max="12" width="7.6640625" style="6" customWidth="1"/>
    <col min="13" max="15" width="14.33203125" style="6" customWidth="1"/>
    <col min="16" max="18" width="7.83203125" style="6" customWidth="1"/>
    <col min="19" max="16384" width="10" style="6"/>
  </cols>
  <sheetData>
    <row r="1" spans="1:18" ht="26.25" customHeight="1" x14ac:dyDescent="0.15">
      <c r="A1" s="243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</row>
    <row r="2" spans="1:18" ht="30" customHeight="1" x14ac:dyDescent="0.15">
      <c r="A2" s="208" t="e">
        <f>#REF!</f>
        <v>#REF!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</row>
    <row r="3" spans="1:18" ht="37.5" customHeight="1" x14ac:dyDescent="0.15">
      <c r="A3" s="209" t="e">
        <f>#REF!</f>
        <v>#REF!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ht="18.75" customHeight="1" x14ac:dyDescent="0.15">
      <c r="A4" s="263" t="s">
        <v>274</v>
      </c>
      <c r="B4" s="69" t="s">
        <v>33</v>
      </c>
      <c r="C4" s="263" t="s">
        <v>258</v>
      </c>
      <c r="D4" s="263" t="s">
        <v>35</v>
      </c>
      <c r="E4" s="263" t="s">
        <v>4</v>
      </c>
      <c r="F4" s="263" t="e">
        <f>"Đơn giá "&amp;#REF!</f>
        <v>#REF!</v>
      </c>
      <c r="G4" s="263"/>
      <c r="H4" s="263"/>
      <c r="I4" s="263"/>
      <c r="J4" s="263"/>
      <c r="K4" s="263" t="e">
        <f>"Thành tiền "&amp;#REF!</f>
        <v>#REF!</v>
      </c>
      <c r="L4" s="263"/>
      <c r="M4" s="263"/>
      <c r="N4" s="263"/>
      <c r="O4" s="263"/>
      <c r="P4" s="263" t="s">
        <v>5</v>
      </c>
      <c r="Q4" s="263"/>
      <c r="R4" s="263"/>
    </row>
    <row r="5" spans="1:18" ht="26.25" customHeight="1" x14ac:dyDescent="0.15">
      <c r="A5" s="263"/>
      <c r="B5" s="69" t="s">
        <v>11</v>
      </c>
      <c r="C5" s="263"/>
      <c r="D5" s="263"/>
      <c r="E5" s="263"/>
      <c r="F5" s="69" t="s">
        <v>7</v>
      </c>
      <c r="G5" s="69" t="s">
        <v>275</v>
      </c>
      <c r="H5" s="69" t="s">
        <v>276</v>
      </c>
      <c r="I5" s="69" t="s">
        <v>277</v>
      </c>
      <c r="J5" s="69" t="s">
        <v>278</v>
      </c>
      <c r="K5" s="69" t="s">
        <v>7</v>
      </c>
      <c r="L5" s="69" t="s">
        <v>275</v>
      </c>
      <c r="M5" s="69" t="s">
        <v>276</v>
      </c>
      <c r="N5" s="69" t="s">
        <v>277</v>
      </c>
      <c r="O5" s="69" t="s">
        <v>278</v>
      </c>
      <c r="P5" s="69" t="s">
        <v>8</v>
      </c>
      <c r="Q5" s="69" t="s">
        <v>9</v>
      </c>
      <c r="R5" s="69" t="s">
        <v>10</v>
      </c>
    </row>
  </sheetData>
  <mergeCells count="10">
    <mergeCell ref="A1:R1"/>
    <mergeCell ref="A2:R2"/>
    <mergeCell ref="A3:R3"/>
    <mergeCell ref="A4:A5"/>
    <mergeCell ref="C4:C5"/>
    <mergeCell ref="D4:D5"/>
    <mergeCell ref="E4:E5"/>
    <mergeCell ref="F4:J4"/>
    <mergeCell ref="K4:O4"/>
    <mergeCell ref="P4:R4"/>
  </mergeCells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4"/>
  <sheetViews>
    <sheetView workbookViewId="0"/>
  </sheetViews>
  <sheetFormatPr defaultColWidth="10" defaultRowHeight="15" customHeight="1" x14ac:dyDescent="0.15"/>
  <cols>
    <col min="1" max="1" width="6.6640625" style="6" customWidth="1"/>
    <col min="2" max="2" width="50" style="6" customWidth="1"/>
    <col min="3" max="3" width="11.6640625" style="6" customWidth="1"/>
    <col min="4" max="4" width="28.33203125" style="6" customWidth="1"/>
    <col min="5" max="6" width="10" style="6" hidden="1" customWidth="1"/>
    <col min="7" max="7" width="10" style="6" customWidth="1"/>
    <col min="8" max="8" width="22.5" style="6" customWidth="1"/>
    <col min="9" max="16384" width="10" style="6"/>
  </cols>
  <sheetData>
    <row r="1" spans="1:8" ht="26.25" customHeight="1" x14ac:dyDescent="0.15">
      <c r="A1" s="243" t="s">
        <v>280</v>
      </c>
      <c r="B1" s="207"/>
      <c r="C1" s="207"/>
      <c r="D1" s="207"/>
      <c r="E1" s="207"/>
      <c r="F1" s="207"/>
      <c r="G1" s="207"/>
      <c r="H1" s="207"/>
    </row>
    <row r="2" spans="1:8" ht="30" customHeight="1" x14ac:dyDescent="0.15">
      <c r="A2" s="208" t="e">
        <f>#REF!</f>
        <v>#REF!</v>
      </c>
      <c r="B2" s="207"/>
      <c r="C2" s="207"/>
      <c r="D2" s="207"/>
      <c r="E2" s="207"/>
      <c r="F2" s="207"/>
      <c r="G2" s="207"/>
      <c r="H2" s="207"/>
    </row>
    <row r="3" spans="1:8" ht="37.5" customHeight="1" x14ac:dyDescent="0.15">
      <c r="A3" s="209" t="e">
        <f>#REF!</f>
        <v>#REF!</v>
      </c>
      <c r="B3" s="207"/>
      <c r="C3" s="207"/>
      <c r="D3" s="207"/>
      <c r="E3" s="207"/>
      <c r="F3" s="207"/>
      <c r="G3" s="207"/>
      <c r="H3" s="207"/>
    </row>
    <row r="4" spans="1:8" ht="30" customHeight="1" x14ac:dyDescent="0.15">
      <c r="A4" s="69" t="s">
        <v>2</v>
      </c>
      <c r="B4" s="69" t="s">
        <v>261</v>
      </c>
      <c r="C4" s="69" t="s">
        <v>175</v>
      </c>
      <c r="D4" s="69" t="s">
        <v>262</v>
      </c>
      <c r="E4" s="69"/>
      <c r="F4" s="69"/>
      <c r="G4" s="69" t="s">
        <v>36</v>
      </c>
      <c r="H4" s="69" t="e">
        <f>"Giá trị_x000D_
"&amp;#REF!</f>
        <v>#REF!</v>
      </c>
    </row>
  </sheetData>
  <mergeCells count="3">
    <mergeCell ref="A1:H1"/>
    <mergeCell ref="A2:H2"/>
    <mergeCell ref="A3:H3"/>
  </mergeCells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4:O5"/>
  <sheetViews>
    <sheetView workbookViewId="0"/>
  </sheetViews>
  <sheetFormatPr defaultColWidth="10" defaultRowHeight="15" customHeight="1" x14ac:dyDescent="0.15"/>
  <cols>
    <col min="1" max="1" width="5" style="6" customWidth="1"/>
    <col min="2" max="2" width="12.5" style="6" customWidth="1"/>
    <col min="3" max="3" width="29.1640625" style="6" customWidth="1"/>
    <col min="4" max="4" width="6.6640625" style="6" customWidth="1"/>
    <col min="5" max="9" width="10" style="6" customWidth="1"/>
    <col min="10" max="14" width="10.83203125" style="6" customWidth="1"/>
    <col min="15" max="15" width="12.5" style="6" customWidth="1"/>
    <col min="16" max="16384" width="10" style="6"/>
  </cols>
  <sheetData>
    <row r="4" spans="1:15" ht="18.75" customHeight="1" x14ac:dyDescent="0.15">
      <c r="A4" s="263" t="s">
        <v>274</v>
      </c>
      <c r="B4" s="263" t="s">
        <v>33</v>
      </c>
      <c r="C4" s="263" t="s">
        <v>257</v>
      </c>
      <c r="D4" s="263" t="s">
        <v>35</v>
      </c>
      <c r="E4" s="263" t="e">
        <f>"Đơn giá "&amp;#REF!</f>
        <v>#REF!</v>
      </c>
      <c r="F4" s="263"/>
      <c r="G4" s="263"/>
      <c r="H4" s="263"/>
      <c r="I4" s="263"/>
      <c r="J4" s="263" t="e">
        <f>"Thành tiền "&amp;#REF!</f>
        <v>#REF!</v>
      </c>
      <c r="K4" s="263"/>
      <c r="L4" s="263"/>
      <c r="M4" s="263"/>
      <c r="N4" s="263"/>
      <c r="O4" s="263" t="e">
        <f>"Đơn giá_x000D_
tổng hợp_x000D_
"&amp;#REF!</f>
        <v>#REF!</v>
      </c>
    </row>
    <row r="5" spans="1:15" ht="18.75" customHeight="1" x14ac:dyDescent="0.15">
      <c r="A5" s="263"/>
      <c r="B5" s="263"/>
      <c r="C5" s="263"/>
      <c r="D5" s="263"/>
      <c r="E5" s="69" t="s">
        <v>7</v>
      </c>
      <c r="F5" s="69" t="s">
        <v>281</v>
      </c>
      <c r="G5" s="69" t="s">
        <v>276</v>
      </c>
      <c r="H5" s="69" t="s">
        <v>282</v>
      </c>
      <c r="I5" s="69" t="s">
        <v>278</v>
      </c>
      <c r="J5" s="69" t="s">
        <v>7</v>
      </c>
      <c r="K5" s="69" t="s">
        <v>281</v>
      </c>
      <c r="L5" s="69" t="s">
        <v>276</v>
      </c>
      <c r="M5" s="69" t="s">
        <v>282</v>
      </c>
      <c r="N5" s="69" t="s">
        <v>278</v>
      </c>
      <c r="O5" s="263"/>
    </row>
  </sheetData>
  <mergeCells count="7">
    <mergeCell ref="O4:O5"/>
    <mergeCell ref="A4:A5"/>
    <mergeCell ref="B4:B5"/>
    <mergeCell ref="C4:C5"/>
    <mergeCell ref="D4:D5"/>
    <mergeCell ref="E4:I4"/>
    <mergeCell ref="J4:N4"/>
  </mergeCells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/>
  </sheetViews>
  <sheetFormatPr defaultColWidth="10" defaultRowHeight="15" customHeight="1" x14ac:dyDescent="0.15"/>
  <cols>
    <col min="1" max="16384" width="10" style="5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I10" sqref="I10"/>
    </sheetView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E1:Z1"/>
  <sheetViews>
    <sheetView workbookViewId="0"/>
  </sheetViews>
  <sheetFormatPr defaultColWidth="10" defaultRowHeight="15" customHeight="1" x14ac:dyDescent="0.15"/>
  <cols>
    <col min="1" max="4" width="10" style="6" customWidth="1"/>
    <col min="5" max="7" width="10" style="6" hidden="1" customWidth="1"/>
    <col min="8" max="13" width="10" style="6" customWidth="1"/>
    <col min="14" max="14" width="10" style="6" hidden="1" customWidth="1"/>
    <col min="15" max="16" width="10" style="6" customWidth="1"/>
    <col min="17" max="17" width="10" style="6" hidden="1" customWidth="1"/>
    <col min="18" max="18" width="10" style="6" customWidth="1"/>
    <col min="19" max="20" width="10" style="6" hidden="1" customWidth="1"/>
    <col min="21" max="22" width="10" style="6" customWidth="1"/>
    <col min="23" max="26" width="10" style="6" hidden="1" customWidth="1"/>
    <col min="27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customHeight="1" x14ac:dyDescent="0.15"/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portrait" blackAndWhite="1" useFirstPageNumber="1" horizontalDpi="0" verticalDpi="0" copies="0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19"/>
  <sheetViews>
    <sheetView workbookViewId="0">
      <selection activeCell="D17" sqref="D17"/>
    </sheetView>
  </sheetViews>
  <sheetFormatPr defaultColWidth="10" defaultRowHeight="15" customHeight="1" x14ac:dyDescent="0.15"/>
  <cols>
    <col min="1" max="1" width="10" style="6" customWidth="1"/>
    <col min="2" max="2" width="41.6640625" style="6" customWidth="1"/>
    <col min="3" max="4" width="20" style="6" customWidth="1"/>
    <col min="5" max="16384" width="10" style="6"/>
  </cols>
  <sheetData>
    <row r="1" spans="1:4" ht="26.25" customHeight="1" x14ac:dyDescent="0.15">
      <c r="A1" s="243" t="s">
        <v>284</v>
      </c>
      <c r="B1" s="207"/>
      <c r="C1" s="207"/>
      <c r="D1" s="207"/>
    </row>
    <row r="2" spans="1:4" ht="30" customHeight="1" x14ac:dyDescent="0.15">
      <c r="A2" s="208" t="e">
        <f>#REF!</f>
        <v>#REF!</v>
      </c>
      <c r="B2" s="207"/>
      <c r="C2" s="207"/>
      <c r="D2" s="207"/>
    </row>
    <row r="3" spans="1:4" ht="37.5" customHeight="1" x14ac:dyDescent="0.15">
      <c r="A3" s="209" t="e">
        <f>#REF!</f>
        <v>#REF!</v>
      </c>
      <c r="B3" s="207"/>
      <c r="C3" s="207"/>
      <c r="D3" s="207"/>
    </row>
    <row r="4" spans="1:4" ht="15" customHeight="1" x14ac:dyDescent="0.15">
      <c r="A4" s="70" t="s">
        <v>2</v>
      </c>
      <c r="B4" s="70" t="s">
        <v>285</v>
      </c>
      <c r="C4" s="70" t="s">
        <v>286</v>
      </c>
      <c r="D4" s="70" t="s">
        <v>36</v>
      </c>
    </row>
    <row r="5" spans="1:4" ht="15" customHeight="1" x14ac:dyDescent="0.15">
      <c r="A5" s="71">
        <v>1</v>
      </c>
      <c r="B5" s="72" t="s">
        <v>287</v>
      </c>
      <c r="C5" s="73" t="s">
        <v>263</v>
      </c>
      <c r="D5" s="74">
        <v>1</v>
      </c>
    </row>
    <row r="6" spans="1:4" ht="15" customHeight="1" x14ac:dyDescent="0.15">
      <c r="A6" s="71">
        <v>2</v>
      </c>
      <c r="B6" s="72" t="s">
        <v>288</v>
      </c>
      <c r="C6" s="73" t="s">
        <v>289</v>
      </c>
      <c r="D6" s="74">
        <v>0</v>
      </c>
    </row>
    <row r="7" spans="1:4" ht="15" customHeight="1" x14ac:dyDescent="0.15">
      <c r="A7" s="71">
        <v>3</v>
      </c>
      <c r="B7" s="72" t="s">
        <v>290</v>
      </c>
      <c r="C7" s="73" t="s">
        <v>263</v>
      </c>
      <c r="D7" s="74">
        <v>1</v>
      </c>
    </row>
    <row r="8" spans="1:4" ht="15" customHeight="1" x14ac:dyDescent="0.15">
      <c r="A8" s="71">
        <v>4</v>
      </c>
      <c r="B8" s="72" t="s">
        <v>291</v>
      </c>
      <c r="C8" s="73" t="s">
        <v>289</v>
      </c>
      <c r="D8" s="74">
        <v>0</v>
      </c>
    </row>
    <row r="9" spans="1:4" ht="15" customHeight="1" x14ac:dyDescent="0.15">
      <c r="A9" s="71">
        <v>5</v>
      </c>
      <c r="B9" s="72" t="s">
        <v>292</v>
      </c>
      <c r="C9" s="73" t="s">
        <v>263</v>
      </c>
      <c r="D9" s="74">
        <v>1</v>
      </c>
    </row>
    <row r="10" spans="1:4" ht="15" customHeight="1" x14ac:dyDescent="0.15">
      <c r="A10" s="71">
        <v>6</v>
      </c>
      <c r="B10" s="72" t="s">
        <v>293</v>
      </c>
      <c r="C10" s="73" t="s">
        <v>289</v>
      </c>
      <c r="D10" s="74">
        <v>0</v>
      </c>
    </row>
    <row r="11" spans="1:4" ht="15" customHeight="1" x14ac:dyDescent="0.15">
      <c r="A11" s="71">
        <v>7</v>
      </c>
      <c r="B11" s="72" t="s">
        <v>294</v>
      </c>
      <c r="C11" s="73" t="s">
        <v>263</v>
      </c>
      <c r="D11" s="74">
        <v>1</v>
      </c>
    </row>
    <row r="12" spans="1:4" ht="15" customHeight="1" x14ac:dyDescent="0.15">
      <c r="A12" s="71">
        <v>8</v>
      </c>
      <c r="B12" s="72" t="s">
        <v>295</v>
      </c>
      <c r="C12" s="73" t="s">
        <v>289</v>
      </c>
      <c r="D12" s="74">
        <v>0</v>
      </c>
    </row>
    <row r="13" spans="1:4" ht="15" customHeight="1" x14ac:dyDescent="0.15">
      <c r="A13" s="71">
        <v>9</v>
      </c>
      <c r="B13" s="72" t="s">
        <v>296</v>
      </c>
      <c r="C13" s="73" t="str">
        <f t="shared" ref="C13:C19" si="0">SUBSTITUTE(D13*100&amp;"%",".",",")</f>
        <v>2,5%</v>
      </c>
      <c r="D13" s="74">
        <v>2.5000000000000001E-2</v>
      </c>
    </row>
    <row r="14" spans="1:4" ht="15" customHeight="1" x14ac:dyDescent="0.15">
      <c r="A14" s="71">
        <v>10</v>
      </c>
      <c r="B14" s="72" t="s">
        <v>297</v>
      </c>
      <c r="C14" s="73" t="str">
        <f t="shared" si="0"/>
        <v>66%</v>
      </c>
      <c r="D14" s="74">
        <v>0.66</v>
      </c>
    </row>
    <row r="15" spans="1:4" ht="15" customHeight="1" x14ac:dyDescent="0.15">
      <c r="A15" s="71">
        <v>11</v>
      </c>
      <c r="B15" s="72" t="s">
        <v>298</v>
      </c>
      <c r="C15" s="73" t="str">
        <f t="shared" si="0"/>
        <v>0%</v>
      </c>
      <c r="D15" s="74">
        <v>0</v>
      </c>
    </row>
    <row r="16" spans="1:4" ht="15" customHeight="1" x14ac:dyDescent="0.15">
      <c r="A16" s="71">
        <v>12</v>
      </c>
      <c r="B16" s="72" t="s">
        <v>299</v>
      </c>
      <c r="C16" s="73" t="str">
        <f t="shared" si="0"/>
        <v>6%</v>
      </c>
      <c r="D16" s="74">
        <v>0.06</v>
      </c>
    </row>
    <row r="17" spans="1:4" ht="15" customHeight="1" x14ac:dyDescent="0.15">
      <c r="A17" s="71">
        <v>13</v>
      </c>
      <c r="B17" s="72" t="s">
        <v>272</v>
      </c>
      <c r="C17" s="73" t="str">
        <f t="shared" si="0"/>
        <v>8%</v>
      </c>
      <c r="D17" s="74">
        <v>0.08</v>
      </c>
    </row>
    <row r="18" spans="1:4" ht="15" customHeight="1" x14ac:dyDescent="0.15">
      <c r="A18" s="71">
        <v>14</v>
      </c>
      <c r="B18" s="72" t="s">
        <v>300</v>
      </c>
      <c r="C18" s="73" t="str">
        <f t="shared" si="0"/>
        <v>1%</v>
      </c>
      <c r="D18" s="74">
        <v>0.01</v>
      </c>
    </row>
    <row r="19" spans="1:4" ht="15" customHeight="1" x14ac:dyDescent="0.15">
      <c r="A19" s="71">
        <v>15</v>
      </c>
      <c r="B19" s="72" t="s">
        <v>301</v>
      </c>
      <c r="C19" s="73" t="str">
        <f t="shared" si="0"/>
        <v>0%</v>
      </c>
      <c r="D19" s="74">
        <v>0</v>
      </c>
    </row>
  </sheetData>
  <mergeCells count="3">
    <mergeCell ref="A1:D1"/>
    <mergeCell ref="A2:D2"/>
    <mergeCell ref="A3:D3"/>
  </mergeCells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"/>
  <sheetViews>
    <sheetView workbookViewId="0"/>
  </sheetViews>
  <sheetFormatPr defaultColWidth="10" defaultRowHeight="15" customHeight="1" x14ac:dyDescent="0.15"/>
  <cols>
    <col min="1" max="16384" width="10" style="75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0208333333333333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0.6562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E1:Z1"/>
  <sheetViews>
    <sheetView workbookViewId="0"/>
  </sheetViews>
  <sheetFormatPr defaultColWidth="10" defaultRowHeight="15" customHeight="1" x14ac:dyDescent="0.15"/>
  <cols>
    <col min="1" max="4" width="10" style="6" customWidth="1"/>
    <col min="5" max="7" width="10" style="6" hidden="1" customWidth="1"/>
    <col min="8" max="13" width="10" style="6" customWidth="1"/>
    <col min="14" max="14" width="10" style="6" hidden="1" customWidth="1"/>
    <col min="15" max="16" width="10" style="6" customWidth="1"/>
    <col min="17" max="17" width="10" style="6" hidden="1" customWidth="1"/>
    <col min="18" max="18" width="10" style="6" customWidth="1"/>
    <col min="19" max="20" width="10" style="6" hidden="1" customWidth="1"/>
    <col min="21" max="22" width="10" style="6" customWidth="1"/>
    <col min="23" max="26" width="10" style="6" hidden="1" customWidth="1"/>
    <col min="27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F1:L1"/>
  <sheetViews>
    <sheetView workbookViewId="0"/>
  </sheetViews>
  <sheetFormatPr defaultColWidth="10" defaultRowHeight="15" customHeight="1" x14ac:dyDescent="0.15"/>
  <cols>
    <col min="1" max="5" width="10" style="6" customWidth="1"/>
    <col min="6" max="8" width="10" style="6" hidden="1" customWidth="1"/>
    <col min="9" max="10" width="10" style="6" customWidth="1"/>
    <col min="11" max="12" width="10" style="6" hidden="1" customWidth="1"/>
    <col min="13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0.82291666666666663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"/>
  <sheetViews>
    <sheetView workbookViewId="0"/>
  </sheetViews>
  <sheetFormatPr defaultColWidth="10" defaultRowHeight="15" customHeight="1" x14ac:dyDescent="0.15"/>
  <cols>
    <col min="1" max="16384" width="10" style="6"/>
  </cols>
  <sheetData/>
  <pageMargins left="0.20833333333333334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"/>
  <sheetViews>
    <sheetView workbookViewId="0"/>
  </sheetViews>
  <sheetFormatPr defaultRowHeight="15" customHeight="1" x14ac:dyDescent="0.15"/>
  <sheetData/>
  <sheetProtection sheet="1"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"/>
  <sheetViews>
    <sheetView workbookViewId="0"/>
  </sheetViews>
  <sheetFormatPr defaultColWidth="10" defaultRowHeight="15" customHeight="1" x14ac:dyDescent="0.15"/>
  <cols>
    <col min="1" max="16384" width="10" style="76"/>
  </cols>
  <sheetData/>
  <pageMargins left="1.1875" right="0" top="0.80208333333333337" bottom="0.80208333333333337" header="0.40625" footer="0.40625"/>
  <pageSetup paperSize="0" orientation="landscape" blackAndWhite="1" useFirstPageNumber="1" horizontalDpi="0" verticalDpi="0" copies="0"/>
  <headerFooter alignWithMargins="0"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X79"/>
  <sheetViews>
    <sheetView workbookViewId="0"/>
  </sheetViews>
  <sheetFormatPr defaultColWidth="10" defaultRowHeight="15" customHeight="1" x14ac:dyDescent="0.15"/>
  <cols>
    <col min="1" max="1" width="24.6640625" customWidth="1"/>
    <col min="2" max="3" width="29" customWidth="1"/>
    <col min="4" max="4" width="26.6640625" customWidth="1"/>
    <col min="5" max="5" width="22.83203125" customWidth="1"/>
    <col min="6" max="6" width="27.83203125" customWidth="1"/>
    <col min="7" max="7" width="26" customWidth="1"/>
    <col min="8" max="8" width="26.33203125" customWidth="1"/>
    <col min="9" max="9" width="20.33203125" customWidth="1"/>
    <col min="10" max="10" width="33.83203125" customWidth="1"/>
    <col min="11" max="11" width="18" customWidth="1"/>
    <col min="12" max="12" width="14.83203125" customWidth="1"/>
    <col min="13" max="13" width="11.6640625" customWidth="1"/>
    <col min="14" max="14" width="16.33203125" customWidth="1"/>
    <col min="15" max="15" width="17" customWidth="1"/>
    <col min="16" max="16" width="21.5" customWidth="1"/>
    <col min="17" max="17" width="12.6640625" customWidth="1"/>
    <col min="18" max="18" width="12.5" customWidth="1"/>
    <col min="19" max="19" width="20" customWidth="1"/>
    <col min="20" max="20" width="20.83203125" customWidth="1"/>
    <col min="21" max="21" width="13.83203125" customWidth="1"/>
    <col min="22" max="22" width="14.6640625" customWidth="1"/>
  </cols>
  <sheetData>
    <row r="1" spans="1:23" ht="15" customHeight="1" x14ac:dyDescent="0.15">
      <c r="A1" s="264" t="s">
        <v>302</v>
      </c>
      <c r="B1" s="265"/>
      <c r="C1" s="265"/>
      <c r="D1" s="265"/>
      <c r="E1" s="265"/>
      <c r="F1" s="265"/>
    </row>
    <row r="2" spans="1:23" ht="15" customHeight="1" x14ac:dyDescent="0.15">
      <c r="A2" s="77" t="s">
        <v>289</v>
      </c>
      <c r="B2" t="s">
        <v>263</v>
      </c>
      <c r="C2" t="s">
        <v>264</v>
      </c>
      <c r="D2" t="s">
        <v>265</v>
      </c>
      <c r="E2" t="s">
        <v>303</v>
      </c>
      <c r="F2" t="s">
        <v>304</v>
      </c>
      <c r="G2" t="s">
        <v>305</v>
      </c>
      <c r="H2" t="s">
        <v>306</v>
      </c>
      <c r="I2" t="s">
        <v>307</v>
      </c>
      <c r="J2" t="s">
        <v>308</v>
      </c>
      <c r="K2" t="s">
        <v>309</v>
      </c>
      <c r="L2" t="s">
        <v>310</v>
      </c>
      <c r="M2" t="s">
        <v>311</v>
      </c>
      <c r="N2" t="s">
        <v>312</v>
      </c>
      <c r="O2" t="s">
        <v>313</v>
      </c>
      <c r="P2" t="s">
        <v>314</v>
      </c>
      <c r="Q2" t="s">
        <v>315</v>
      </c>
      <c r="R2" t="s">
        <v>316</v>
      </c>
      <c r="S2" t="s">
        <v>317</v>
      </c>
      <c r="T2" t="s">
        <v>318</v>
      </c>
      <c r="U2" t="s">
        <v>319</v>
      </c>
      <c r="V2" t="s">
        <v>320</v>
      </c>
      <c r="W2" t="s">
        <v>321</v>
      </c>
    </row>
    <row r="3" spans="1:23" ht="15" customHeight="1" x14ac:dyDescent="0.15">
      <c r="A3" t="s">
        <v>322</v>
      </c>
      <c r="B3" t="s">
        <v>323</v>
      </c>
      <c r="C3" t="s">
        <v>324</v>
      </c>
      <c r="D3" t="s">
        <v>325</v>
      </c>
      <c r="E3" t="s">
        <v>326</v>
      </c>
      <c r="F3" t="s">
        <v>327</v>
      </c>
      <c r="G3" t="s">
        <v>328</v>
      </c>
      <c r="H3" t="s">
        <v>329</v>
      </c>
      <c r="I3" t="s">
        <v>330</v>
      </c>
      <c r="J3" t="s">
        <v>331</v>
      </c>
      <c r="K3" t="s">
        <v>332</v>
      </c>
      <c r="L3" t="s">
        <v>333</v>
      </c>
      <c r="M3" t="s">
        <v>334</v>
      </c>
      <c r="N3" t="s">
        <v>335</v>
      </c>
    </row>
    <row r="4" spans="1:23" ht="15" customHeight="1" x14ac:dyDescent="0.15">
      <c r="A4" t="s">
        <v>305</v>
      </c>
      <c r="B4" t="s">
        <v>308</v>
      </c>
      <c r="C4" t="s">
        <v>311</v>
      </c>
      <c r="D4" t="s">
        <v>314</v>
      </c>
      <c r="E4" t="s">
        <v>317</v>
      </c>
      <c r="F4" t="s">
        <v>336</v>
      </c>
      <c r="G4" t="s">
        <v>337</v>
      </c>
      <c r="H4" t="s">
        <v>338</v>
      </c>
      <c r="I4" t="s">
        <v>339</v>
      </c>
      <c r="J4" t="s">
        <v>340</v>
      </c>
      <c r="K4" t="s">
        <v>341</v>
      </c>
      <c r="L4" t="s">
        <v>342</v>
      </c>
    </row>
    <row r="5" spans="1:23" ht="15" customHeight="1" x14ac:dyDescent="0.15">
      <c r="A5" s="265" t="s">
        <v>343</v>
      </c>
      <c r="B5" s="265"/>
      <c r="C5" s="265"/>
      <c r="D5" s="265"/>
      <c r="E5" s="265"/>
      <c r="F5" s="265"/>
    </row>
    <row r="6" spans="1:23" ht="15" customHeight="1" x14ac:dyDescent="0.15">
      <c r="A6" t="s">
        <v>344</v>
      </c>
      <c r="B6" t="s">
        <v>345</v>
      </c>
      <c r="C6" t="s">
        <v>346</v>
      </c>
      <c r="D6" t="s">
        <v>347</v>
      </c>
      <c r="E6" t="s">
        <v>348</v>
      </c>
      <c r="F6" t="s">
        <v>349</v>
      </c>
      <c r="G6" t="s">
        <v>350</v>
      </c>
      <c r="H6" t="s">
        <v>351</v>
      </c>
      <c r="I6" t="s">
        <v>352</v>
      </c>
      <c r="J6" t="s">
        <v>353</v>
      </c>
      <c r="K6" t="s">
        <v>354</v>
      </c>
    </row>
    <row r="7" spans="1:23" ht="17.25" customHeight="1" x14ac:dyDescent="0.15">
      <c r="E7" s="78" t="s">
        <v>263</v>
      </c>
      <c r="I7" t="s">
        <v>355</v>
      </c>
      <c r="J7" s="79" t="s">
        <v>319</v>
      </c>
    </row>
    <row r="8" spans="1:23" ht="15" customHeight="1" x14ac:dyDescent="0.15">
      <c r="A8" s="264" t="s">
        <v>356</v>
      </c>
      <c r="B8" s="265"/>
      <c r="C8" s="265"/>
      <c r="D8" s="265"/>
      <c r="E8" s="265"/>
      <c r="F8" s="265"/>
    </row>
    <row r="9" spans="1:23" ht="15" customHeight="1" x14ac:dyDescent="0.15">
      <c r="A9" t="s">
        <v>357</v>
      </c>
      <c r="B9" t="s">
        <v>11</v>
      </c>
      <c r="C9" t="s">
        <v>358</v>
      </c>
      <c r="D9" t="s">
        <v>359</v>
      </c>
      <c r="E9" t="s">
        <v>360</v>
      </c>
    </row>
    <row r="10" spans="1:23" ht="15" customHeight="1" x14ac:dyDescent="0.15">
      <c r="A10" t="s">
        <v>13</v>
      </c>
      <c r="B10" t="s">
        <v>12</v>
      </c>
      <c r="C10" t="s">
        <v>361</v>
      </c>
      <c r="D10" t="s">
        <v>362</v>
      </c>
    </row>
    <row r="11" spans="1:23" ht="15" customHeight="1" x14ac:dyDescent="0.15">
      <c r="A11" s="265" t="s">
        <v>324</v>
      </c>
      <c r="B11" s="265"/>
      <c r="C11" s="265"/>
      <c r="D11" s="265"/>
      <c r="E11" s="265"/>
      <c r="F11" s="265"/>
    </row>
    <row r="12" spans="1:23" ht="15" customHeight="1" x14ac:dyDescent="0.15">
      <c r="A12" t="s">
        <v>363</v>
      </c>
      <c r="B12" t="s">
        <v>364</v>
      </c>
      <c r="C12" t="s">
        <v>365</v>
      </c>
    </row>
    <row r="14" spans="1:23" ht="15" customHeight="1" x14ac:dyDescent="0.15">
      <c r="A14" s="265" t="s">
        <v>325</v>
      </c>
      <c r="B14" s="265"/>
      <c r="C14" s="265"/>
      <c r="D14" s="265"/>
      <c r="E14" s="265"/>
      <c r="F14" s="265"/>
    </row>
    <row r="15" spans="1:23" ht="15" customHeight="1" x14ac:dyDescent="0.15">
      <c r="A15" t="s">
        <v>349</v>
      </c>
      <c r="B15" t="s">
        <v>366</v>
      </c>
      <c r="C15" t="s">
        <v>367</v>
      </c>
    </row>
    <row r="17" spans="1:6" ht="15" customHeight="1" x14ac:dyDescent="0.15">
      <c r="A17" s="265" t="s">
        <v>326</v>
      </c>
      <c r="B17" s="265"/>
      <c r="C17" s="265"/>
      <c r="D17" s="265"/>
      <c r="E17" s="265"/>
      <c r="F17" s="265"/>
    </row>
    <row r="18" spans="1:6" ht="15" customHeight="1" x14ac:dyDescent="0.15">
      <c r="A18" t="s">
        <v>368</v>
      </c>
      <c r="B18" t="s">
        <v>369</v>
      </c>
    </row>
    <row r="19" spans="1:6" ht="15" customHeight="1" x14ac:dyDescent="0.15">
      <c r="A19" t="s">
        <v>370</v>
      </c>
      <c r="B19" t="s">
        <v>0</v>
      </c>
    </row>
    <row r="20" spans="1:6" ht="15" customHeight="1" x14ac:dyDescent="0.15">
      <c r="A20" t="s">
        <v>371</v>
      </c>
      <c r="B20" t="s">
        <v>32</v>
      </c>
    </row>
    <row r="21" spans="1:6" ht="15" customHeight="1" x14ac:dyDescent="0.15">
      <c r="A21" t="s">
        <v>372</v>
      </c>
      <c r="B21" t="s">
        <v>373</v>
      </c>
    </row>
    <row r="22" spans="1:6" ht="15" customHeight="1" x14ac:dyDescent="0.15">
      <c r="A22" t="s">
        <v>374</v>
      </c>
      <c r="B22" t="s">
        <v>177</v>
      </c>
    </row>
    <row r="23" spans="1:6" ht="15" customHeight="1" x14ac:dyDescent="0.15">
      <c r="A23" t="s">
        <v>375</v>
      </c>
      <c r="B23" t="s">
        <v>178</v>
      </c>
    </row>
    <row r="24" spans="1:6" ht="15" customHeight="1" x14ac:dyDescent="0.15">
      <c r="A24" t="s">
        <v>376</v>
      </c>
      <c r="B24" t="s">
        <v>377</v>
      </c>
    </row>
    <row r="25" spans="1:6" ht="15" customHeight="1" x14ac:dyDescent="0.15">
      <c r="A25" t="s">
        <v>378</v>
      </c>
      <c r="B25" t="s">
        <v>260</v>
      </c>
    </row>
    <row r="26" spans="1:6" ht="15" customHeight="1" x14ac:dyDescent="0.15">
      <c r="A26" t="s">
        <v>379</v>
      </c>
      <c r="B26" t="s">
        <v>269</v>
      </c>
    </row>
    <row r="27" spans="1:6" ht="15" customHeight="1" x14ac:dyDescent="0.15">
      <c r="A27" t="s">
        <v>380</v>
      </c>
      <c r="B27" t="s">
        <v>381</v>
      </c>
    </row>
    <row r="28" spans="1:6" ht="15" customHeight="1" x14ac:dyDescent="0.15">
      <c r="A28" t="s">
        <v>382</v>
      </c>
      <c r="B28" t="s">
        <v>383</v>
      </c>
    </row>
    <row r="29" spans="1:6" ht="15" customHeight="1" x14ac:dyDescent="0.15">
      <c r="A29" t="s">
        <v>363</v>
      </c>
      <c r="B29" t="s">
        <v>279</v>
      </c>
    </row>
    <row r="30" spans="1:6" ht="15" customHeight="1" x14ac:dyDescent="0.15">
      <c r="A30" t="s">
        <v>384</v>
      </c>
      <c r="B30" t="s">
        <v>283</v>
      </c>
    </row>
    <row r="31" spans="1:6" ht="15" customHeight="1" x14ac:dyDescent="0.15">
      <c r="A31" t="s">
        <v>385</v>
      </c>
      <c r="B31" t="s">
        <v>386</v>
      </c>
    </row>
    <row r="32" spans="1:6" ht="15" customHeight="1" x14ac:dyDescent="0.15">
      <c r="A32" t="s">
        <v>387</v>
      </c>
      <c r="B32" t="s">
        <v>388</v>
      </c>
    </row>
    <row r="33" spans="1:7" ht="15" customHeight="1" x14ac:dyDescent="0.15">
      <c r="A33" s="265" t="s">
        <v>327</v>
      </c>
      <c r="B33" s="265"/>
      <c r="C33" s="265"/>
      <c r="D33" s="265"/>
      <c r="E33" s="265"/>
      <c r="F33" s="265"/>
    </row>
    <row r="34" spans="1:7" ht="15" customHeight="1" x14ac:dyDescent="0.15">
      <c r="A34" t="s">
        <v>389</v>
      </c>
      <c r="B34" t="s">
        <v>390</v>
      </c>
      <c r="C34" t="s">
        <v>391</v>
      </c>
      <c r="D34" t="s">
        <v>392</v>
      </c>
      <c r="E34" t="s">
        <v>393</v>
      </c>
      <c r="F34" t="s">
        <v>394</v>
      </c>
      <c r="G34" t="s">
        <v>395</v>
      </c>
    </row>
    <row r="35" spans="1:7" ht="15" customHeight="1" x14ac:dyDescent="0.15">
      <c r="A35" t="s">
        <v>396</v>
      </c>
      <c r="B35" t="s">
        <v>397</v>
      </c>
      <c r="C35" t="s">
        <v>310</v>
      </c>
      <c r="D35" t="s">
        <v>289</v>
      </c>
      <c r="E35" t="s">
        <v>289</v>
      </c>
      <c r="F35" t="s">
        <v>289</v>
      </c>
      <c r="G35" t="s">
        <v>289</v>
      </c>
    </row>
    <row r="36" spans="1:7" ht="15" customHeight="1" x14ac:dyDescent="0.15">
      <c r="A36" t="s">
        <v>398</v>
      </c>
      <c r="B36" t="s">
        <v>397</v>
      </c>
      <c r="C36" t="s">
        <v>310</v>
      </c>
      <c r="D36" t="s">
        <v>289</v>
      </c>
      <c r="E36" t="s">
        <v>289</v>
      </c>
      <c r="F36" t="s">
        <v>289</v>
      </c>
      <c r="G36" t="s">
        <v>289</v>
      </c>
    </row>
    <row r="37" spans="1:7" ht="15" customHeight="1" x14ac:dyDescent="0.15">
      <c r="A37" t="s">
        <v>399</v>
      </c>
      <c r="B37" t="s">
        <v>397</v>
      </c>
      <c r="C37" t="s">
        <v>309</v>
      </c>
      <c r="D37" t="s">
        <v>263</v>
      </c>
      <c r="E37" t="s">
        <v>289</v>
      </c>
      <c r="F37" t="s">
        <v>289</v>
      </c>
      <c r="G37" t="s">
        <v>289</v>
      </c>
    </row>
    <row r="38" spans="1:7" ht="15" customHeight="1" x14ac:dyDescent="0.15">
      <c r="A38" t="s">
        <v>332</v>
      </c>
      <c r="B38" t="s">
        <v>397</v>
      </c>
      <c r="C38" t="s">
        <v>309</v>
      </c>
      <c r="D38" t="s">
        <v>263</v>
      </c>
      <c r="E38" t="s">
        <v>289</v>
      </c>
      <c r="F38" t="s">
        <v>289</v>
      </c>
      <c r="G38" t="s">
        <v>289</v>
      </c>
    </row>
    <row r="39" spans="1:7" ht="15" customHeight="1" x14ac:dyDescent="0.15">
      <c r="A39" t="s">
        <v>400</v>
      </c>
      <c r="B39" t="s">
        <v>397</v>
      </c>
      <c r="C39" t="s">
        <v>310</v>
      </c>
      <c r="D39" t="s">
        <v>263</v>
      </c>
      <c r="E39" t="s">
        <v>289</v>
      </c>
      <c r="F39" t="s">
        <v>289</v>
      </c>
      <c r="G39" t="s">
        <v>289</v>
      </c>
    </row>
    <row r="40" spans="1:7" ht="15" customHeight="1" x14ac:dyDescent="0.15">
      <c r="A40" t="s">
        <v>401</v>
      </c>
      <c r="B40" t="s">
        <v>397</v>
      </c>
      <c r="C40" t="s">
        <v>310</v>
      </c>
      <c r="D40" t="s">
        <v>263</v>
      </c>
      <c r="E40" t="s">
        <v>289</v>
      </c>
      <c r="F40" t="s">
        <v>289</v>
      </c>
      <c r="G40" t="s">
        <v>289</v>
      </c>
    </row>
    <row r="41" spans="1:7" ht="15" customHeight="1" x14ac:dyDescent="0.15">
      <c r="A41" t="s">
        <v>344</v>
      </c>
      <c r="B41" t="s">
        <v>397</v>
      </c>
      <c r="C41" t="s">
        <v>311</v>
      </c>
      <c r="D41" t="s">
        <v>263</v>
      </c>
      <c r="E41" t="s">
        <v>289</v>
      </c>
      <c r="F41" t="s">
        <v>289</v>
      </c>
      <c r="G41" t="s">
        <v>289</v>
      </c>
    </row>
    <row r="42" spans="1:7" ht="15" customHeight="1" x14ac:dyDescent="0.15">
      <c r="A42" t="s">
        <v>402</v>
      </c>
      <c r="B42" t="s">
        <v>397</v>
      </c>
      <c r="C42" t="s">
        <v>314</v>
      </c>
      <c r="D42" t="s">
        <v>263</v>
      </c>
      <c r="E42" t="s">
        <v>289</v>
      </c>
      <c r="F42" t="s">
        <v>289</v>
      </c>
      <c r="G42" t="s">
        <v>289</v>
      </c>
    </row>
    <row r="43" spans="1:7" ht="15" customHeight="1" x14ac:dyDescent="0.15">
      <c r="A43" s="265" t="s">
        <v>328</v>
      </c>
      <c r="B43" s="265"/>
      <c r="C43" s="265"/>
      <c r="D43" s="265"/>
      <c r="E43" s="265"/>
      <c r="F43" s="265"/>
    </row>
    <row r="44" spans="1:7" ht="15" customHeight="1" x14ac:dyDescent="0.15">
      <c r="A44" t="s">
        <v>389</v>
      </c>
      <c r="B44" t="s">
        <v>403</v>
      </c>
      <c r="C44" t="s">
        <v>404</v>
      </c>
      <c r="D44" t="s">
        <v>267</v>
      </c>
      <c r="E44" t="s">
        <v>405</v>
      </c>
    </row>
    <row r="45" spans="1:7" ht="15" customHeight="1" x14ac:dyDescent="0.15">
      <c r="A45" t="s">
        <v>396</v>
      </c>
      <c r="B45" t="s">
        <v>406</v>
      </c>
      <c r="C45" t="s">
        <v>289</v>
      </c>
      <c r="D45" t="s">
        <v>289</v>
      </c>
      <c r="E45" t="s">
        <v>289</v>
      </c>
    </row>
    <row r="46" spans="1:7" ht="15" customHeight="1" x14ac:dyDescent="0.15">
      <c r="A46" t="s">
        <v>398</v>
      </c>
      <c r="B46" t="s">
        <v>406</v>
      </c>
      <c r="C46" t="s">
        <v>289</v>
      </c>
      <c r="D46" t="s">
        <v>289</v>
      </c>
      <c r="E46" t="s">
        <v>406</v>
      </c>
    </row>
    <row r="47" spans="1:7" ht="15" customHeight="1" x14ac:dyDescent="0.15">
      <c r="A47" t="s">
        <v>407</v>
      </c>
      <c r="B47" t="s">
        <v>406</v>
      </c>
      <c r="C47" t="s">
        <v>406</v>
      </c>
      <c r="D47" t="s">
        <v>289</v>
      </c>
      <c r="E47" t="s">
        <v>289</v>
      </c>
    </row>
    <row r="48" spans="1:7" ht="15" customHeight="1" x14ac:dyDescent="0.15">
      <c r="A48" t="s">
        <v>4</v>
      </c>
      <c r="B48" t="s">
        <v>406</v>
      </c>
      <c r="C48" t="s">
        <v>289</v>
      </c>
      <c r="D48" t="s">
        <v>289</v>
      </c>
      <c r="E48" t="s">
        <v>406</v>
      </c>
    </row>
    <row r="49" spans="1:9" ht="15" customHeight="1" x14ac:dyDescent="0.15">
      <c r="A49" t="s">
        <v>408</v>
      </c>
      <c r="B49" t="s">
        <v>406</v>
      </c>
      <c r="C49" t="s">
        <v>409</v>
      </c>
      <c r="D49" t="s">
        <v>410</v>
      </c>
      <c r="E49" t="s">
        <v>410</v>
      </c>
    </row>
    <row r="50" spans="1:9" ht="15" customHeight="1" x14ac:dyDescent="0.15">
      <c r="A50" t="s">
        <v>399</v>
      </c>
      <c r="B50" t="s">
        <v>406</v>
      </c>
      <c r="C50" t="s">
        <v>411</v>
      </c>
      <c r="D50" t="s">
        <v>289</v>
      </c>
      <c r="E50" t="s">
        <v>289</v>
      </c>
    </row>
    <row r="51" spans="1:9" ht="15" customHeight="1" x14ac:dyDescent="0.15">
      <c r="A51" t="s">
        <v>332</v>
      </c>
      <c r="B51" t="s">
        <v>406</v>
      </c>
      <c r="C51" t="s">
        <v>289</v>
      </c>
      <c r="D51" t="s">
        <v>289</v>
      </c>
      <c r="E51" t="s">
        <v>412</v>
      </c>
    </row>
    <row r="52" spans="1:9" ht="15" customHeight="1" x14ac:dyDescent="0.15">
      <c r="A52" s="265" t="s">
        <v>329</v>
      </c>
      <c r="B52" s="265"/>
      <c r="C52" s="265"/>
      <c r="D52" s="265"/>
      <c r="E52" s="265"/>
      <c r="F52" s="265"/>
    </row>
    <row r="53" spans="1:9" ht="15" customHeight="1" x14ac:dyDescent="0.15">
      <c r="A53" t="s">
        <v>402</v>
      </c>
      <c r="B53" t="s">
        <v>390</v>
      </c>
      <c r="C53" t="s">
        <v>391</v>
      </c>
      <c r="D53" t="s">
        <v>392</v>
      </c>
      <c r="E53" t="s">
        <v>393</v>
      </c>
      <c r="F53" t="s">
        <v>394</v>
      </c>
      <c r="G53" t="s">
        <v>395</v>
      </c>
      <c r="H53" t="s">
        <v>413</v>
      </c>
      <c r="I53" t="s">
        <v>414</v>
      </c>
    </row>
    <row r="54" spans="1:9" ht="15" customHeight="1" x14ac:dyDescent="0.15">
      <c r="A54" t="s">
        <v>371</v>
      </c>
      <c r="B54" t="s">
        <v>397</v>
      </c>
      <c r="C54" t="s">
        <v>310</v>
      </c>
      <c r="D54" t="s">
        <v>289</v>
      </c>
      <c r="E54" t="s">
        <v>289</v>
      </c>
      <c r="F54" t="s">
        <v>289</v>
      </c>
      <c r="G54" t="s">
        <v>289</v>
      </c>
      <c r="H54" t="s">
        <v>397</v>
      </c>
      <c r="I54" t="s">
        <v>310</v>
      </c>
    </row>
    <row r="55" spans="1:9" ht="15" customHeight="1" x14ac:dyDescent="0.15">
      <c r="A55" t="s">
        <v>372</v>
      </c>
      <c r="B55" t="s">
        <v>397</v>
      </c>
      <c r="C55" t="s">
        <v>310</v>
      </c>
      <c r="D55" t="s">
        <v>289</v>
      </c>
      <c r="E55" t="s">
        <v>289</v>
      </c>
      <c r="F55" t="s">
        <v>289</v>
      </c>
      <c r="G55" t="s">
        <v>289</v>
      </c>
      <c r="H55" t="s">
        <v>397</v>
      </c>
      <c r="I55" t="s">
        <v>310</v>
      </c>
    </row>
    <row r="56" spans="1:9" ht="15" customHeight="1" x14ac:dyDescent="0.15">
      <c r="A56" t="s">
        <v>374</v>
      </c>
      <c r="B56" t="s">
        <v>397</v>
      </c>
      <c r="C56" t="s">
        <v>310</v>
      </c>
      <c r="D56" t="s">
        <v>289</v>
      </c>
      <c r="E56" t="s">
        <v>289</v>
      </c>
      <c r="F56" t="s">
        <v>289</v>
      </c>
      <c r="G56" t="s">
        <v>289</v>
      </c>
      <c r="H56" t="s">
        <v>397</v>
      </c>
      <c r="I56" t="s">
        <v>310</v>
      </c>
    </row>
    <row r="57" spans="1:9" ht="15" customHeight="1" x14ac:dyDescent="0.15">
      <c r="A57" t="s">
        <v>375</v>
      </c>
      <c r="B57" t="s">
        <v>397</v>
      </c>
      <c r="C57" t="s">
        <v>310</v>
      </c>
      <c r="D57" t="s">
        <v>289</v>
      </c>
      <c r="E57" t="s">
        <v>289</v>
      </c>
      <c r="F57" t="s">
        <v>289</v>
      </c>
      <c r="G57" t="s">
        <v>289</v>
      </c>
      <c r="H57" t="s">
        <v>397</v>
      </c>
      <c r="I57" t="s">
        <v>310</v>
      </c>
    </row>
    <row r="58" spans="1:9" ht="15" customHeight="1" x14ac:dyDescent="0.15">
      <c r="A58" t="s">
        <v>376</v>
      </c>
      <c r="B58" t="s">
        <v>397</v>
      </c>
      <c r="C58" t="s">
        <v>310</v>
      </c>
      <c r="D58" t="s">
        <v>289</v>
      </c>
      <c r="E58" t="s">
        <v>289</v>
      </c>
      <c r="F58" t="s">
        <v>289</v>
      </c>
      <c r="G58" t="s">
        <v>289</v>
      </c>
      <c r="H58" t="s">
        <v>397</v>
      </c>
      <c r="I58" t="s">
        <v>310</v>
      </c>
    </row>
    <row r="59" spans="1:9" ht="15" customHeight="1" x14ac:dyDescent="0.15">
      <c r="A59" t="s">
        <v>378</v>
      </c>
      <c r="B59" t="s">
        <v>397</v>
      </c>
      <c r="C59" t="s">
        <v>310</v>
      </c>
      <c r="D59" t="s">
        <v>289</v>
      </c>
      <c r="E59" t="s">
        <v>289</v>
      </c>
      <c r="F59" t="s">
        <v>289</v>
      </c>
      <c r="G59" t="s">
        <v>289</v>
      </c>
      <c r="H59" t="s">
        <v>397</v>
      </c>
      <c r="I59" t="s">
        <v>310</v>
      </c>
    </row>
    <row r="60" spans="1:9" ht="15" customHeight="1" x14ac:dyDescent="0.15">
      <c r="A60" t="s">
        <v>379</v>
      </c>
      <c r="B60" t="s">
        <v>397</v>
      </c>
      <c r="C60" t="s">
        <v>310</v>
      </c>
      <c r="D60" t="s">
        <v>289</v>
      </c>
      <c r="E60" t="s">
        <v>289</v>
      </c>
      <c r="F60" t="s">
        <v>289</v>
      </c>
      <c r="G60" t="s">
        <v>289</v>
      </c>
      <c r="H60" t="s">
        <v>397</v>
      </c>
      <c r="I60" t="s">
        <v>310</v>
      </c>
    </row>
    <row r="61" spans="1:9" ht="15" customHeight="1" x14ac:dyDescent="0.15">
      <c r="A61" t="s">
        <v>380</v>
      </c>
      <c r="B61" t="s">
        <v>397</v>
      </c>
      <c r="C61" t="s">
        <v>310</v>
      </c>
      <c r="D61" t="s">
        <v>289</v>
      </c>
      <c r="E61" t="s">
        <v>289</v>
      </c>
      <c r="F61" t="s">
        <v>289</v>
      </c>
      <c r="G61" t="s">
        <v>289</v>
      </c>
      <c r="H61" t="s">
        <v>397</v>
      </c>
      <c r="I61" t="s">
        <v>310</v>
      </c>
    </row>
    <row r="62" spans="1:9" ht="15" customHeight="1" x14ac:dyDescent="0.15">
      <c r="A62" t="s">
        <v>382</v>
      </c>
      <c r="B62" t="s">
        <v>397</v>
      </c>
      <c r="C62" t="s">
        <v>310</v>
      </c>
      <c r="D62" t="s">
        <v>289</v>
      </c>
      <c r="E62" t="s">
        <v>289</v>
      </c>
      <c r="F62" t="s">
        <v>289</v>
      </c>
      <c r="G62" t="s">
        <v>289</v>
      </c>
      <c r="H62" t="s">
        <v>397</v>
      </c>
      <c r="I62" t="s">
        <v>310</v>
      </c>
    </row>
    <row r="63" spans="1:9" ht="15" customHeight="1" x14ac:dyDescent="0.15">
      <c r="A63" t="s">
        <v>363</v>
      </c>
      <c r="B63" t="s">
        <v>397</v>
      </c>
      <c r="C63" t="s">
        <v>310</v>
      </c>
      <c r="D63" t="s">
        <v>289</v>
      </c>
      <c r="E63" t="s">
        <v>289</v>
      </c>
      <c r="F63" t="s">
        <v>289</v>
      </c>
      <c r="G63" t="s">
        <v>289</v>
      </c>
      <c r="H63" t="s">
        <v>397</v>
      </c>
      <c r="I63" t="s">
        <v>310</v>
      </c>
    </row>
    <row r="64" spans="1:9" ht="15" customHeight="1" x14ac:dyDescent="0.15">
      <c r="A64" t="s">
        <v>384</v>
      </c>
      <c r="B64" t="s">
        <v>397</v>
      </c>
      <c r="C64" t="s">
        <v>310</v>
      </c>
      <c r="D64" t="s">
        <v>289</v>
      </c>
      <c r="E64" t="s">
        <v>289</v>
      </c>
      <c r="F64" t="s">
        <v>289</v>
      </c>
      <c r="G64" t="s">
        <v>289</v>
      </c>
      <c r="H64" t="s">
        <v>397</v>
      </c>
      <c r="I64" t="s">
        <v>310</v>
      </c>
    </row>
    <row r="65" spans="1:24" ht="15" customHeight="1" x14ac:dyDescent="0.15">
      <c r="A65" t="s">
        <v>385</v>
      </c>
      <c r="B65" t="s">
        <v>397</v>
      </c>
      <c r="C65" t="s">
        <v>310</v>
      </c>
      <c r="D65" t="s">
        <v>289</v>
      </c>
      <c r="E65" t="s">
        <v>289</v>
      </c>
      <c r="F65" t="s">
        <v>289</v>
      </c>
      <c r="G65" t="s">
        <v>289</v>
      </c>
      <c r="H65" t="s">
        <v>397</v>
      </c>
      <c r="I65" t="s">
        <v>310</v>
      </c>
    </row>
    <row r="66" spans="1:24" ht="15" customHeight="1" x14ac:dyDescent="0.15">
      <c r="A66" t="s">
        <v>387</v>
      </c>
      <c r="B66" t="s">
        <v>397</v>
      </c>
      <c r="C66" t="s">
        <v>310</v>
      </c>
      <c r="D66" t="s">
        <v>289</v>
      </c>
      <c r="E66" t="s">
        <v>289</v>
      </c>
      <c r="F66" t="s">
        <v>289</v>
      </c>
      <c r="G66" t="s">
        <v>289</v>
      </c>
      <c r="H66" t="s">
        <v>397</v>
      </c>
      <c r="I66" t="s">
        <v>310</v>
      </c>
    </row>
    <row r="67" spans="1:24" ht="15" customHeight="1" x14ac:dyDescent="0.15">
      <c r="A67" s="265" t="s">
        <v>415</v>
      </c>
      <c r="B67" s="265"/>
      <c r="C67" s="265"/>
      <c r="D67" s="265"/>
      <c r="E67" s="265"/>
      <c r="F67" s="265"/>
    </row>
    <row r="68" spans="1:24" ht="15" customHeight="1" x14ac:dyDescent="0.15">
      <c r="A68" t="s">
        <v>416</v>
      </c>
      <c r="B68" t="s">
        <v>417</v>
      </c>
    </row>
    <row r="69" spans="1:24" ht="15" customHeight="1" x14ac:dyDescent="0.15">
      <c r="A69" t="s">
        <v>418</v>
      </c>
    </row>
    <row r="70" spans="1:24" ht="15" customHeight="1" x14ac:dyDescent="0.15">
      <c r="A70" s="265" t="s">
        <v>331</v>
      </c>
      <c r="B70" s="265"/>
      <c r="C70" s="265"/>
      <c r="D70" s="265"/>
      <c r="E70" s="265"/>
      <c r="F70" s="265"/>
    </row>
    <row r="71" spans="1:24" ht="15" customHeight="1" x14ac:dyDescent="0.15">
      <c r="A71" t="s">
        <v>419</v>
      </c>
      <c r="B71" t="s">
        <v>420</v>
      </c>
      <c r="C71" t="s">
        <v>421</v>
      </c>
      <c r="D71" t="s">
        <v>422</v>
      </c>
      <c r="E71" t="s">
        <v>423</v>
      </c>
      <c r="F71" t="s">
        <v>424</v>
      </c>
      <c r="G71" t="s">
        <v>425</v>
      </c>
    </row>
    <row r="72" spans="1:24" ht="15" customHeight="1" x14ac:dyDescent="0.15">
      <c r="A72" t="s">
        <v>305</v>
      </c>
      <c r="B72" t="s">
        <v>303</v>
      </c>
      <c r="C72" t="s">
        <v>263</v>
      </c>
      <c r="D72" t="s">
        <v>263</v>
      </c>
      <c r="E72" t="s">
        <v>263</v>
      </c>
      <c r="F72" t="s">
        <v>289</v>
      </c>
      <c r="G72" t="s">
        <v>304</v>
      </c>
    </row>
    <row r="73" spans="1:24" ht="15" customHeight="1" x14ac:dyDescent="0.15">
      <c r="A73" s="265" t="s">
        <v>426</v>
      </c>
      <c r="B73" s="265"/>
      <c r="C73" s="265"/>
      <c r="D73" s="265"/>
      <c r="E73" s="265"/>
      <c r="F73" s="265"/>
    </row>
    <row r="74" spans="1:24" ht="15" customHeight="1" x14ac:dyDescent="0.15">
      <c r="A74" t="s">
        <v>427</v>
      </c>
    </row>
    <row r="75" spans="1:24" ht="15" customHeight="1" x14ac:dyDescent="0.15">
      <c r="A75">
        <v>0</v>
      </c>
    </row>
    <row r="76" spans="1:24" ht="15" customHeight="1" x14ac:dyDescent="0.15">
      <c r="A76" s="265" t="s">
        <v>428</v>
      </c>
      <c r="B76" s="265"/>
      <c r="C76" s="265"/>
      <c r="D76" s="265"/>
      <c r="E76" s="265"/>
      <c r="F76" s="265"/>
    </row>
    <row r="77" spans="1:24" ht="15" customHeight="1" x14ac:dyDescent="0.15">
      <c r="A77" t="s">
        <v>2</v>
      </c>
      <c r="B77" s="265" t="s">
        <v>401</v>
      </c>
      <c r="C77" t="s">
        <v>429</v>
      </c>
      <c r="D77" t="s">
        <v>430</v>
      </c>
      <c r="E77" t="s">
        <v>431</v>
      </c>
      <c r="F77" t="s">
        <v>432</v>
      </c>
      <c r="G77" t="s">
        <v>433</v>
      </c>
      <c r="H77" t="s">
        <v>434</v>
      </c>
      <c r="I77" t="s">
        <v>435</v>
      </c>
      <c r="J77" t="s">
        <v>436</v>
      </c>
      <c r="K77" t="s">
        <v>437</v>
      </c>
      <c r="L77" t="s">
        <v>438</v>
      </c>
      <c r="M77" t="s">
        <v>439</v>
      </c>
      <c r="N77" t="s">
        <v>440</v>
      </c>
      <c r="O77" t="s">
        <v>441</v>
      </c>
      <c r="P77" t="s">
        <v>442</v>
      </c>
      <c r="Q77" t="s">
        <v>443</v>
      </c>
      <c r="R77" t="s">
        <v>444</v>
      </c>
      <c r="S77" t="s">
        <v>445</v>
      </c>
      <c r="T77" t="s">
        <v>446</v>
      </c>
      <c r="U77" t="s">
        <v>447</v>
      </c>
      <c r="V77" t="s">
        <v>448</v>
      </c>
      <c r="W77" t="s">
        <v>449</v>
      </c>
    </row>
    <row r="78" spans="1:24" ht="15" customHeight="1" x14ac:dyDescent="0.15">
      <c r="A78" t="s">
        <v>175</v>
      </c>
      <c r="B78" s="265"/>
      <c r="C78" t="s">
        <v>450</v>
      </c>
      <c r="D78" t="s">
        <v>451</v>
      </c>
      <c r="E78" t="s">
        <v>452</v>
      </c>
      <c r="F78" t="s">
        <v>453</v>
      </c>
      <c r="G78" t="s">
        <v>454</v>
      </c>
      <c r="H78" t="s">
        <v>455</v>
      </c>
      <c r="I78" t="s">
        <v>456</v>
      </c>
      <c r="J78" t="s">
        <v>457</v>
      </c>
      <c r="K78" t="s">
        <v>458</v>
      </c>
      <c r="L78" t="s">
        <v>459</v>
      </c>
      <c r="M78" t="s">
        <v>460</v>
      </c>
      <c r="N78" t="s">
        <v>461</v>
      </c>
      <c r="O78" t="s">
        <v>462</v>
      </c>
      <c r="P78" t="s">
        <v>463</v>
      </c>
      <c r="S78" t="s">
        <v>464</v>
      </c>
      <c r="T78" t="s">
        <v>465</v>
      </c>
      <c r="U78" t="s">
        <v>466</v>
      </c>
      <c r="V78" t="s">
        <v>467</v>
      </c>
    </row>
    <row r="79" spans="1:24" ht="15" customHeight="1" x14ac:dyDescent="0.15">
      <c r="A79">
        <v>0</v>
      </c>
      <c r="B79" t="s">
        <v>1</v>
      </c>
      <c r="C79" t="s">
        <v>468</v>
      </c>
      <c r="D79" t="s">
        <v>469</v>
      </c>
      <c r="E79" t="s">
        <v>470</v>
      </c>
      <c r="F79" t="s">
        <v>471</v>
      </c>
      <c r="G79" t="s">
        <v>470</v>
      </c>
      <c r="H79" t="s">
        <v>471</v>
      </c>
      <c r="I79" t="s">
        <v>470</v>
      </c>
      <c r="J79" t="s">
        <v>471</v>
      </c>
      <c r="K79" t="s">
        <v>470</v>
      </c>
      <c r="L79" t="s">
        <v>471</v>
      </c>
      <c r="M79" t="s">
        <v>472</v>
      </c>
      <c r="N79" t="s">
        <v>473</v>
      </c>
      <c r="O79" t="s">
        <v>474</v>
      </c>
      <c r="P79" t="s">
        <v>473</v>
      </c>
      <c r="Q79" t="s">
        <v>472</v>
      </c>
      <c r="R79">
        <v>1</v>
      </c>
      <c r="S79" t="s">
        <v>266</v>
      </c>
      <c r="T79" t="s">
        <v>266</v>
      </c>
      <c r="U79" t="str">
        <f>""</f>
        <v/>
      </c>
      <c r="V79" t="str">
        <f>""</f>
        <v/>
      </c>
      <c r="W79">
        <v>1</v>
      </c>
      <c r="X79" t="s">
        <v>475</v>
      </c>
    </row>
  </sheetData>
  <mergeCells count="14">
    <mergeCell ref="A17:F17"/>
    <mergeCell ref="A76:F76"/>
    <mergeCell ref="B77:B78"/>
    <mergeCell ref="A33:F33"/>
    <mergeCell ref="A43:F43"/>
    <mergeCell ref="A52:F52"/>
    <mergeCell ref="A67:F67"/>
    <mergeCell ref="A70:F70"/>
    <mergeCell ref="A73:F73"/>
    <mergeCell ref="A1:F1"/>
    <mergeCell ref="A5:F5"/>
    <mergeCell ref="A8:F8"/>
    <mergeCell ref="A11:F11"/>
    <mergeCell ref="A14:F14"/>
  </mergeCells>
  <printOptions headings="1" gridLines="1"/>
  <pageMargins left="0" right="0" top="0" bottom="0" header="0" footer="0"/>
  <pageSetup paperSize="0" blackAndWhite="1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45</vt:i4>
      </vt:variant>
    </vt:vector>
  </HeadingPairs>
  <TitlesOfParts>
    <vt:vector size="90" baseType="lpstr">
      <vt:lpstr>Tổng KL</vt:lpstr>
      <vt:lpstr>KL các tuyến</vt:lpstr>
      <vt:lpstr>Giá tháng</vt:lpstr>
      <vt:lpstr>Cước VC</vt:lpstr>
      <vt:lpstr>Cước bộ</vt:lpstr>
      <vt:lpstr>TH chi phí XD</vt:lpstr>
      <vt:lpstr>TH chi phí TB</vt:lpstr>
      <vt:lpstr>HM chung</vt:lpstr>
      <vt:lpstr>Dự phòng</vt:lpstr>
      <vt:lpstr>TH kinh phí</vt:lpstr>
      <vt:lpstr>Chi tiết KL</vt:lpstr>
      <vt:lpstr>Luật XD</vt:lpstr>
      <vt:lpstr>Công trình TL</vt:lpstr>
      <vt:lpstr>Hệ số</vt:lpstr>
      <vt:lpstr>Đơn giá TH</vt:lpstr>
      <vt:lpstr>HM chung thầu</vt:lpstr>
      <vt:lpstr>Dự phòng thầu</vt:lpstr>
      <vt:lpstr>Dự toán gói thầu</vt:lpstr>
      <vt:lpstr>Phân tích VT</vt:lpstr>
      <vt:lpstr>Bìa</vt:lpstr>
      <vt:lpstr>NhiênLiệu</vt:lpstr>
      <vt:lpstr>Thẩm định</vt:lpstr>
      <vt:lpstr>TH chi phí tư vấn</vt:lpstr>
      <vt:lpstr>Thép</vt:lpstr>
      <vt:lpstr>HSXL</vt:lpstr>
      <vt:lpstr>Định mức tư vấn</vt:lpstr>
      <vt:lpstr>Quyết toán</vt:lpstr>
      <vt:lpstr>Giá tháng QT</vt:lpstr>
      <vt:lpstr>Đầu vào QT</vt:lpstr>
      <vt:lpstr>Nhân công QT</vt:lpstr>
      <vt:lpstr>Máy QT</vt:lpstr>
      <vt:lpstr>HaoPhiVatTu QT</vt:lpstr>
      <vt:lpstr>Tổng hợp VT QT</vt:lpstr>
      <vt:lpstr>Cước VC QT</vt:lpstr>
      <vt:lpstr>Cước bộ QT</vt:lpstr>
      <vt:lpstr>NhiênLiệu QT</vt:lpstr>
      <vt:lpstr>Chiết tính QT</vt:lpstr>
      <vt:lpstr>Dự thầu QT</vt:lpstr>
      <vt:lpstr>Hệ số QT</vt:lpstr>
      <vt:lpstr>HSXLQT</vt:lpstr>
      <vt:lpstr>KL hoàn thành</vt:lpstr>
      <vt:lpstr>KL phát sinh</vt:lpstr>
      <vt:lpstr>Hệ số Pn</vt:lpstr>
      <vt:lpstr>Tổng hợp QT</vt:lpstr>
      <vt:lpstr>Cấu hình</vt:lpstr>
      <vt:lpstr>Bìa!Print_Area</vt:lpstr>
      <vt:lpstr>'Chi tiết KL'!Print_Area</vt:lpstr>
      <vt:lpstr>'Chiết tính QT'!Print_Area</vt:lpstr>
      <vt:lpstr>'Công trình TL'!Print_Area</vt:lpstr>
      <vt:lpstr>'Cước bộ'!Print_Area</vt:lpstr>
      <vt:lpstr>'Cước bộ QT'!Print_Area</vt:lpstr>
      <vt:lpstr>'Cước VC'!Print_Area</vt:lpstr>
      <vt:lpstr>'Cước VC QT'!Print_Area</vt:lpstr>
      <vt:lpstr>'Đầu vào QT'!Print_Area</vt:lpstr>
      <vt:lpstr>'Định mức tư vấn'!Print_Area</vt:lpstr>
      <vt:lpstr>'Đơn giá TH'!Print_Area</vt:lpstr>
      <vt:lpstr>'Dự phòng'!Print_Area</vt:lpstr>
      <vt:lpstr>'Dự phòng thầu'!Print_Area</vt:lpstr>
      <vt:lpstr>'Dự thầu QT'!Print_Area</vt:lpstr>
      <vt:lpstr>'Dự toán gói thầu'!Print_Area</vt:lpstr>
      <vt:lpstr>'Giá tháng'!Print_Area</vt:lpstr>
      <vt:lpstr>'Giá tháng QT'!Print_Area</vt:lpstr>
      <vt:lpstr>'HaoPhiVatTu QT'!Print_Area</vt:lpstr>
      <vt:lpstr>'Hệ số'!Print_Area</vt:lpstr>
      <vt:lpstr>'Hệ số Pn'!Print_Area</vt:lpstr>
      <vt:lpstr>'Hệ số QT'!Print_Area</vt:lpstr>
      <vt:lpstr>'HM chung'!Print_Area</vt:lpstr>
      <vt:lpstr>'HM chung thầu'!Print_Area</vt:lpstr>
      <vt:lpstr>HSXL!Print_Area</vt:lpstr>
      <vt:lpstr>HSXLQT!Print_Area</vt:lpstr>
      <vt:lpstr>'KL các tuyến'!Print_Area</vt:lpstr>
      <vt:lpstr>'KL hoàn thành'!Print_Area</vt:lpstr>
      <vt:lpstr>'KL phát sinh'!Print_Area</vt:lpstr>
      <vt:lpstr>'Luật XD'!Print_Area</vt:lpstr>
      <vt:lpstr>'Máy QT'!Print_Area</vt:lpstr>
      <vt:lpstr>'Nhân công QT'!Print_Area</vt:lpstr>
      <vt:lpstr>NhiênLiệu!Print_Area</vt:lpstr>
      <vt:lpstr>'NhiênLiệu QT'!Print_Area</vt:lpstr>
      <vt:lpstr>'Phân tích VT'!Print_Area</vt:lpstr>
      <vt:lpstr>'Quyết toán'!Print_Area</vt:lpstr>
      <vt:lpstr>'TH chi phí TB'!Print_Area</vt:lpstr>
      <vt:lpstr>'TH chi phí tư vấn'!Print_Area</vt:lpstr>
      <vt:lpstr>'TH chi phí XD'!Print_Area</vt:lpstr>
      <vt:lpstr>'TH kinh phí'!Print_Area</vt:lpstr>
      <vt:lpstr>'Thẩm định'!Print_Area</vt:lpstr>
      <vt:lpstr>Thép!Print_Area</vt:lpstr>
      <vt:lpstr>'Tổng hợp QT'!Print_Area</vt:lpstr>
      <vt:lpstr>'Tổng hợp VT QT'!Print_Area</vt:lpstr>
      <vt:lpstr>'Tổng KL'!Print_Area</vt:lpstr>
      <vt:lpstr>'KL các tuyến'!Print_Titles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DucKhong</dc:creator>
  <cp:lastModifiedBy>Administrator</cp:lastModifiedBy>
  <cp:lastPrinted>2025-12-27T07:44:23Z</cp:lastPrinted>
  <dcterms:created xsi:type="dcterms:W3CDTF">2025-11-29T07:37:06Z</dcterms:created>
  <dcterms:modified xsi:type="dcterms:W3CDTF">2026-01-15T01:36:42Z</dcterms:modified>
</cp:coreProperties>
</file>